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2- FEBRERO 2024\"/>
    </mc:Choice>
  </mc:AlternateContent>
  <bookViews>
    <workbookView xWindow="0" yWindow="0" windowWidth="28800" windowHeight="11835"/>
  </bookViews>
  <sheets>
    <sheet name="FEBRERO 24" sheetId="1" r:id="rId1"/>
    <sheet name="agenda estra" sheetId="2" r:id="rId2"/>
  </sheets>
  <definedNames>
    <definedName name="_xlnm._FilterDatabase" localSheetId="0" hidden="1">'FEBRERO 24'!$A$8:$L$279</definedName>
    <definedName name="_xlnm.Print_Area" localSheetId="0">'FEBRERO 24'!$B$1:$L$290</definedName>
    <definedName name="_xlnm.Print_Titles" localSheetId="0">'FEBRERO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8" i="1" l="1"/>
  <c r="L258" i="1"/>
  <c r="J261" i="1"/>
  <c r="J299" i="1" l="1"/>
  <c r="K27" i="2" l="1"/>
  <c r="J27" i="2"/>
  <c r="I27" i="2"/>
  <c r="H27" i="2"/>
  <c r="L18" i="2"/>
  <c r="K18" i="2"/>
  <c r="J18" i="2"/>
  <c r="I18" i="2"/>
  <c r="H18" i="2"/>
  <c r="L13" i="2"/>
  <c r="K13" i="2"/>
  <c r="J13" i="2"/>
  <c r="I13" i="2"/>
  <c r="H13" i="2"/>
  <c r="L8" i="2"/>
  <c r="K8" i="2"/>
  <c r="J8" i="2"/>
  <c r="I8" i="2"/>
  <c r="H8" i="2"/>
  <c r="L3" i="2"/>
  <c r="K3" i="2"/>
  <c r="J3" i="2"/>
  <c r="I3" i="2"/>
  <c r="H3" i="2"/>
  <c r="E31" i="2"/>
  <c r="F25" i="2"/>
  <c r="F24" i="2"/>
  <c r="F19" i="2"/>
  <c r="F18" i="2"/>
  <c r="F17" i="2"/>
  <c r="F16" i="2"/>
  <c r="F13" i="2"/>
  <c r="F12" i="2"/>
  <c r="F7" i="2"/>
  <c r="F6" i="2"/>
  <c r="F5" i="2"/>
  <c r="F4" i="2"/>
  <c r="F2" i="2"/>
  <c r="E28" i="2"/>
  <c r="D28" i="2"/>
  <c r="C28" i="2"/>
  <c r="B28" i="2"/>
  <c r="F27" i="2"/>
  <c r="F26" i="2"/>
  <c r="L27" i="2" s="1"/>
  <c r="F23" i="2"/>
  <c r="F22" i="2"/>
  <c r="F21" i="2"/>
  <c r="F20" i="2"/>
  <c r="F15" i="2"/>
  <c r="F14" i="2"/>
  <c r="F11" i="2"/>
  <c r="F10" i="2"/>
  <c r="F9" i="2"/>
  <c r="F8" i="2"/>
  <c r="F3" i="2"/>
  <c r="F28" i="2" l="1"/>
  <c r="F31" i="2" s="1"/>
  <c r="L262" i="1"/>
  <c r="A262" i="1"/>
  <c r="L30" i="1"/>
  <c r="A30" i="1"/>
  <c r="L244" i="1" l="1"/>
  <c r="A244" i="1"/>
  <c r="L28" i="1"/>
  <c r="A28" i="1"/>
  <c r="L214" i="1" l="1"/>
  <c r="L259" i="1"/>
  <c r="L257" i="1"/>
  <c r="A259" i="1"/>
  <c r="A258" i="1"/>
  <c r="A257" i="1"/>
  <c r="A214" i="1"/>
  <c r="A278" i="1" l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1" i="1"/>
  <c r="A260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29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4" i="1"/>
  <c r="L256" i="1" l="1"/>
  <c r="L227" i="1"/>
  <c r="L77" i="1"/>
  <c r="K279" i="1" l="1"/>
  <c r="J279" i="1"/>
  <c r="I279" i="1"/>
  <c r="H279" i="1"/>
  <c r="G279" i="1"/>
  <c r="F279" i="1"/>
  <c r="E279" i="1"/>
  <c r="L278" i="1"/>
  <c r="L277" i="1"/>
  <c r="L276" i="1"/>
  <c r="K271" i="1"/>
  <c r="J271" i="1"/>
  <c r="I271" i="1"/>
  <c r="H271" i="1"/>
  <c r="G271" i="1"/>
  <c r="F271" i="1"/>
  <c r="E271" i="1"/>
  <c r="L271" i="1"/>
  <c r="K269" i="1"/>
  <c r="J269" i="1"/>
  <c r="I269" i="1"/>
  <c r="H269" i="1"/>
  <c r="G269" i="1"/>
  <c r="F269" i="1"/>
  <c r="E269" i="1"/>
  <c r="L268" i="1"/>
  <c r="L269" i="1" s="1"/>
  <c r="K267" i="1"/>
  <c r="J267" i="1"/>
  <c r="I267" i="1"/>
  <c r="H267" i="1"/>
  <c r="G267" i="1"/>
  <c r="F267" i="1"/>
  <c r="E267" i="1"/>
  <c r="L266" i="1"/>
  <c r="L265" i="1"/>
  <c r="L264" i="1"/>
  <c r="L263" i="1"/>
  <c r="L261" i="1"/>
  <c r="L260" i="1"/>
  <c r="L255" i="1"/>
  <c r="L254" i="1"/>
  <c r="L253" i="1"/>
  <c r="L252" i="1"/>
  <c r="L251" i="1"/>
  <c r="L250" i="1"/>
  <c r="K249" i="1"/>
  <c r="J249" i="1"/>
  <c r="I249" i="1"/>
  <c r="H249" i="1"/>
  <c r="G249" i="1"/>
  <c r="F249" i="1"/>
  <c r="E249" i="1"/>
  <c r="L248" i="1"/>
  <c r="L247" i="1"/>
  <c r="K246" i="1"/>
  <c r="J246" i="1"/>
  <c r="I246" i="1"/>
  <c r="H246" i="1"/>
  <c r="G246" i="1"/>
  <c r="F246" i="1"/>
  <c r="E246" i="1"/>
  <c r="L245" i="1"/>
  <c r="L243" i="1"/>
  <c r="L242" i="1"/>
  <c r="L241" i="1"/>
  <c r="L240" i="1"/>
  <c r="L239" i="1"/>
  <c r="L238" i="1"/>
  <c r="K237" i="1"/>
  <c r="J237" i="1"/>
  <c r="I237" i="1"/>
  <c r="H237" i="1"/>
  <c r="G237" i="1"/>
  <c r="F237" i="1"/>
  <c r="E237" i="1"/>
  <c r="L236" i="1"/>
  <c r="L235" i="1"/>
  <c r="L234" i="1"/>
  <c r="L233" i="1"/>
  <c r="L232" i="1"/>
  <c r="L231" i="1"/>
  <c r="L230" i="1"/>
  <c r="L229" i="1"/>
  <c r="L228" i="1"/>
  <c r="L226" i="1"/>
  <c r="L225" i="1"/>
  <c r="L224" i="1"/>
  <c r="L223" i="1"/>
  <c r="L222" i="1"/>
  <c r="K221" i="1"/>
  <c r="J221" i="1"/>
  <c r="I221" i="1"/>
  <c r="H221" i="1"/>
  <c r="G221" i="1"/>
  <c r="F221" i="1"/>
  <c r="E221" i="1"/>
  <c r="L220" i="1"/>
  <c r="L219" i="1"/>
  <c r="L218" i="1"/>
  <c r="L217" i="1"/>
  <c r="L216" i="1"/>
  <c r="K215" i="1"/>
  <c r="J215" i="1"/>
  <c r="I215" i="1"/>
  <c r="H215" i="1"/>
  <c r="G215" i="1"/>
  <c r="F215" i="1"/>
  <c r="E215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K193" i="1"/>
  <c r="J193" i="1"/>
  <c r="I193" i="1"/>
  <c r="H193" i="1"/>
  <c r="G193" i="1"/>
  <c r="F193" i="1"/>
  <c r="E193" i="1"/>
  <c r="L192" i="1"/>
  <c r="L191" i="1"/>
  <c r="L190" i="1"/>
  <c r="L189" i="1"/>
  <c r="L188" i="1"/>
  <c r="L187" i="1"/>
  <c r="L186" i="1"/>
  <c r="L185" i="1"/>
  <c r="K184" i="1"/>
  <c r="J184" i="1"/>
  <c r="I184" i="1"/>
  <c r="H184" i="1"/>
  <c r="G184" i="1"/>
  <c r="F184" i="1"/>
  <c r="E184" i="1"/>
  <c r="L183" i="1"/>
  <c r="L182" i="1"/>
  <c r="L181" i="1"/>
  <c r="K180" i="1"/>
  <c r="J180" i="1"/>
  <c r="I180" i="1"/>
  <c r="H180" i="1"/>
  <c r="G180" i="1"/>
  <c r="F180" i="1"/>
  <c r="E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K165" i="1"/>
  <c r="J165" i="1"/>
  <c r="I165" i="1"/>
  <c r="H165" i="1"/>
  <c r="G165" i="1"/>
  <c r="F165" i="1"/>
  <c r="E165" i="1"/>
  <c r="L164" i="1"/>
  <c r="L165" i="1" s="1"/>
  <c r="K163" i="1"/>
  <c r="J163" i="1"/>
  <c r="I163" i="1"/>
  <c r="H163" i="1"/>
  <c r="G163" i="1"/>
  <c r="F163" i="1"/>
  <c r="E163" i="1"/>
  <c r="L162" i="1"/>
  <c r="L163" i="1" s="1"/>
  <c r="K161" i="1"/>
  <c r="J161" i="1"/>
  <c r="I161" i="1"/>
  <c r="H161" i="1"/>
  <c r="G161" i="1"/>
  <c r="F161" i="1"/>
  <c r="E161" i="1"/>
  <c r="L160" i="1"/>
  <c r="L161" i="1" s="1"/>
  <c r="K159" i="1"/>
  <c r="J159" i="1"/>
  <c r="I159" i="1"/>
  <c r="H159" i="1"/>
  <c r="G159" i="1"/>
  <c r="F159" i="1"/>
  <c r="E159" i="1"/>
  <c r="L158" i="1"/>
  <c r="L159" i="1" s="1"/>
  <c r="K157" i="1"/>
  <c r="J157" i="1"/>
  <c r="I157" i="1"/>
  <c r="H157" i="1"/>
  <c r="G157" i="1"/>
  <c r="F157" i="1"/>
  <c r="E157" i="1"/>
  <c r="L156" i="1"/>
  <c r="L157" i="1" s="1"/>
  <c r="K155" i="1"/>
  <c r="J155" i="1"/>
  <c r="I155" i="1"/>
  <c r="H155" i="1"/>
  <c r="G155" i="1"/>
  <c r="F155" i="1"/>
  <c r="E155" i="1"/>
  <c r="L154" i="1"/>
  <c r="L155" i="1" s="1"/>
  <c r="K153" i="1"/>
  <c r="J153" i="1"/>
  <c r="I153" i="1"/>
  <c r="H153" i="1"/>
  <c r="G153" i="1"/>
  <c r="F153" i="1"/>
  <c r="E153" i="1"/>
  <c r="L152" i="1"/>
  <c r="L153" i="1" s="1"/>
  <c r="K151" i="1"/>
  <c r="J151" i="1"/>
  <c r="I151" i="1"/>
  <c r="H151" i="1"/>
  <c r="G151" i="1"/>
  <c r="F151" i="1"/>
  <c r="E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K113" i="1"/>
  <c r="J113" i="1"/>
  <c r="I113" i="1"/>
  <c r="H113" i="1"/>
  <c r="G113" i="1"/>
  <c r="F113" i="1"/>
  <c r="E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90" i="1"/>
  <c r="L91" i="1" s="1"/>
  <c r="K89" i="1"/>
  <c r="J89" i="1"/>
  <c r="I89" i="1"/>
  <c r="H89" i="1"/>
  <c r="G89" i="1"/>
  <c r="F89" i="1"/>
  <c r="E89" i="1"/>
  <c r="L88" i="1"/>
  <c r="L89" i="1" s="1"/>
  <c r="K87" i="1"/>
  <c r="J87" i="1"/>
  <c r="I87" i="1"/>
  <c r="H87" i="1"/>
  <c r="G87" i="1"/>
  <c r="F87" i="1"/>
  <c r="E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K59" i="1"/>
  <c r="J59" i="1"/>
  <c r="I59" i="1"/>
  <c r="H59" i="1"/>
  <c r="G59" i="1"/>
  <c r="F59" i="1"/>
  <c r="E59" i="1"/>
  <c r="L58" i="1"/>
  <c r="L59" i="1" s="1"/>
  <c r="K57" i="1"/>
  <c r="J57" i="1"/>
  <c r="I57" i="1"/>
  <c r="H57" i="1"/>
  <c r="G57" i="1"/>
  <c r="F57" i="1"/>
  <c r="E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K39" i="1"/>
  <c r="J39" i="1"/>
  <c r="I39" i="1"/>
  <c r="H39" i="1"/>
  <c r="G39" i="1"/>
  <c r="F39" i="1"/>
  <c r="E39" i="1"/>
  <c r="L38" i="1"/>
  <c r="L37" i="1"/>
  <c r="L36" i="1"/>
  <c r="L35" i="1"/>
  <c r="L34" i="1"/>
  <c r="L33" i="1"/>
  <c r="L32" i="1"/>
  <c r="L31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2" i="1" l="1"/>
  <c r="I282" i="1" s="1"/>
  <c r="J272" i="1"/>
  <c r="J282" i="1" s="1"/>
  <c r="K272" i="1"/>
  <c r="K282" i="1" s="1"/>
  <c r="E272" i="1"/>
  <c r="E282" i="1" s="1"/>
  <c r="F272" i="1"/>
  <c r="F282" i="1" s="1"/>
  <c r="G272" i="1"/>
  <c r="G282" i="1" s="1"/>
  <c r="H272" i="1"/>
  <c r="H282" i="1" s="1"/>
  <c r="L237" i="1"/>
  <c r="L249" i="1"/>
  <c r="L279" i="1"/>
  <c r="L267" i="1"/>
  <c r="L246" i="1"/>
  <c r="L221" i="1"/>
  <c r="L215" i="1"/>
  <c r="L193" i="1"/>
  <c r="L184" i="1"/>
  <c r="L180" i="1"/>
  <c r="L151" i="1"/>
  <c r="L113" i="1"/>
  <c r="L87" i="1"/>
  <c r="L57" i="1"/>
  <c r="L39" i="1"/>
  <c r="L272" i="1" l="1"/>
  <c r="L282" i="1" s="1"/>
</calcChain>
</file>

<file path=xl/sharedStrings.xml><?xml version="1.0" encoding="utf-8"?>
<sst xmlns="http://schemas.openxmlformats.org/spreadsheetml/2006/main" count="574" uniqueCount="251">
  <si>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</si>
  <si>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</si>
  <si>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</si>
  <si>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</si>
  <si>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</si>
  <si>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</si>
  <si>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</si>
  <si>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</si>
  <si>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</si>
  <si>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</si>
  <si>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</si>
  <si>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</si>
  <si>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</si>
  <si>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</si>
  <si>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</si>
  <si>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</si>
  <si>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ENTIDAD PROMOTORA DE SALUD SANITAS S A S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</si>
  <si>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</si>
  <si>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</si>
  <si>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</si>
  <si>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</si>
  <si>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</si>
  <si>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</si>
  <si>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EPS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</si>
  <si>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</si>
  <si>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</si>
  <si>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</si>
  <si>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</si>
  <si>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</si>
  <si>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</si>
  <si>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</si>
  <si>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</si>
  <si>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</si>
  <si>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</si>
  <si>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</si>
  <si>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</si>
  <si>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</si>
  <si>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</si>
  <si>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</si>
  <si>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</si>
  <si>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</si>
  <si>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</si>
  <si>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</si>
  <si>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</si>
  <si>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</si>
  <si>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</si>
  <si>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</si>
  <si>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</si>
  <si>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</si>
  <si>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</si>
  <si>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</si>
  <si>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</si>
  <si>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</si>
  <si>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</si>
  <si>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</si>
  <si>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</si>
  <si>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</si>
  <si>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</si>
  <si>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</si>
  <si>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</si>
  <si>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</si>
  <si>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</si>
  <si>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</si>
  <si>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</si>
  <si>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</si>
  <si>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</si>
  <si>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</si>
  <si>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</si>
  <si>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</si>
  <si>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</si>
  <si>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</si>
  <si>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</si>
  <si>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</si>
  <si>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</si>
  <si>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</si>
  <si>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</si>
  <si>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</si>
  <si>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</si>
  <si>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</si>
  <si>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</si>
  <si>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CALDAS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</si>
  <si>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</si>
  <si>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</si>
  <si>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</si>
  <si>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</si>
  <si>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</si>
  <si>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</si>
  <si>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</si>
  <si>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</si>
  <si>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</si>
  <si>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</si>
  <si>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</si>
  <si>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</si>
  <si>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</si>
  <si>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</si>
  <si>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</si>
  <si>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</si>
  <si>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</si>
  <si>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</si>
  <si>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</si>
  <si>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</si>
  <si>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</si>
  <si>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</si>
  <si>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</si>
  <si>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</si>
  <si>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</si>
  <si>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</si>
  <si>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</si>
  <si>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</si>
  <si>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</si>
  <si>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</si>
  <si>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</si>
  <si>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</si>
  <si>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</si>
  <si>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</si>
  <si>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</si>
  <si>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</si>
  <si>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</si>
  <si>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</si>
  <si>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</si>
  <si>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</si>
  <si>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</si>
  <si>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</si>
  <si>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</si>
  <si>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</si>
  <si>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</si>
  <si>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</si>
  <si>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</si>
  <si>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</si>
  <si>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</si>
  <si>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</si>
  <si>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</si>
  <si>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</si>
  <si>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</si>
  <si>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</si>
  <si>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</si>
  <si>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</si>
  <si>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</si>
  <si>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</si>
  <si>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</si>
  <si>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</si>
  <si>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</si>
  <si>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</si>
  <si>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</si>
  <si>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COMPANIA DE SEGUROS COLMENA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</si>
  <si>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</si>
  <si>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</si>
  <si>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</si>
  <si>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</si>
  <si>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</si>
  <si>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</si>
  <si>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</si>
  <si>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</si>
  <si>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</si>
  <si>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</si>
  <si>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</si>
  <si>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</si>
  <si>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</si>
  <si>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</si>
  <si>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</si>
  <si>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</si>
  <si>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</si>
  <si>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</si>
  <si>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</si>
  <si>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</si>
  <si>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</si>
  <si>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</si>
  <si>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</si>
  <si>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</si>
  <si>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ABOOD SHAIO</t>
  </si>
  <si>
    <t>HOSPITAL UNIVERSITARIO CLINICA SAN RAFAEL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</si>
  <si>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</si>
  <si>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</si>
  <si>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</si>
  <si>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</si>
  <si>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</si>
  <si>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</si>
  <si>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</si>
  <si>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</si>
  <si>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</si>
  <si>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</si>
  <si>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</si>
  <si>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</si>
  <si>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</si>
  <si>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</si>
  <si>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</si>
  <si>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</si>
  <si>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</si>
  <si>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</si>
  <si>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CONSORCIO FONDO DE ATENCION EN SALUD PPL 2015 /FIDEICOMISOS PATRIMONIOS AUTONOMOS FIDUCIARIA LA PREVISORA S.A.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</si>
  <si>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</si>
  <si>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</si>
  <si>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</si>
  <si>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</si>
  <si>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</si>
  <si>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</si>
  <si>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</si>
  <si>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</si>
  <si>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</si>
  <si>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DISPENSARIO MÉDICO NIVEL I BAHÍA MÁLAGA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</si>
  <si>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</si>
  <si>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</si>
  <si>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</si>
  <si>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</si>
  <si>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</si>
  <si>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</si>
  <si>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</si>
  <si>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</si>
  <si>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</si>
  <si>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</si>
  <si>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</si>
  <si>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</si>
  <si>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</si>
  <si>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</si>
  <si>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</si>
  <si>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</si>
  <si>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</si>
  <si>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</si>
  <si>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ANTONIO NARIÑO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</si>
  <si>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</si>
  <si>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</si>
  <si>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</si>
  <si>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</si>
  <si>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</si>
  <si>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</si>
  <si>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</si>
  <si>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</si>
  <si>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</si>
  <si>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</si>
  <si>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</si>
  <si>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</si>
  <si>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</si>
  <si>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</si>
  <si>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</si>
  <si>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</si>
  <si>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</si>
  <si>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JOHAN EDUARDO MEDINA AGUILERA</t>
  </si>
  <si>
    <t>Area de Cartera</t>
  </si>
  <si>
    <t>UNION TEMPORAL DEL NORTE REGION CINCO</t>
  </si>
  <si>
    <t>CARLOS ENRIQUE HERRERA MENDEZ</t>
  </si>
  <si>
    <t>Líder área de Cartera</t>
  </si>
  <si>
    <t>UNION TEMPORAL SALUDSUR2</t>
  </si>
  <si>
    <t>UNIVERSIDAD DE CIENCIAS APLICADAS Y AMBIENTALES UDCA</t>
  </si>
  <si>
    <t>="AGENCIA DISTRITAL PARA LA EDUCACION SUPERIOR, LA CIENCIA Y LA TECNOLOGÍA "ATENEA""</t>
  </si>
  <si>
    <t>COSMITET LTDA CORPORACION DE SERVICIOS MEDICOS INTERNANCIONALES THEM Y CIA LTDA</t>
  </si>
  <si>
    <t>FEBRERO 2024</t>
  </si>
  <si>
    <t>CARTERA FEBRERO 2024</t>
  </si>
  <si>
    <t>SALUD BOLIVAR EPS SAS</t>
  </si>
  <si>
    <t>FUNDACION SANTA FE DE BOGOTA</t>
  </si>
  <si>
    <t>INSTITUTO DE EDUCACIÓN INTEGRAL EN SALUD FUNDETSALUD</t>
  </si>
  <si>
    <t>0 a 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</si>
</sst>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0" fillId="0" borderId="0" xfId="0" applyNumberFormat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0" borderId="0" xfId="1" applyNumberFormat="1" applyFont="1"/>
    <xf numFmtId="164" fontId="3" fillId="4" borderId="11" xfId="1" applyNumberFormat="1" applyFont="1" applyFill="1" applyBorder="1"/>
    <xf numFmtId="44" fontId="0" fillId="0" borderId="0" xfId="2" applyFont="1"/>
    <xf numFmtId="0" fontId="0" fillId="4" borderId="0" xfId="0" applyFill="1"/>
    <xf numFmtId="44" fontId="0" fillId="0" borderId="0" xfId="0" applyNumberFormat="1"/>
    <xf numFmtId="44" fontId="0" fillId="4" borderId="0" xfId="2" applyFont="1" applyFill="1"/>
    <xf numFmtId="164" fontId="9" fillId="0" borderId="9" xfId="1" applyNumberFormat="1" applyFont="1" applyFill="1" applyBorder="1"/>
    <xf numFmtId="0" fontId="9" fillId="0" borderId="0" xfId="0" applyFont="1" applyFill="1"/>
    <xf numFmtId="0" fontId="0" fillId="0" borderId="0" xfId="0" applyFill="1"/>
    <xf numFmtId="0" fontId="3" fillId="3" borderId="1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9"/>
  <sheetViews>
    <sheetView tabSelected="1" zoomScale="85" zoomScaleNormal="85" workbookViewId="0">
      <selection activeCell="N262" sqref="N262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2" customWidth="1"/>
    <col min="12" max="12" width="20.140625" style="22" customWidth="1"/>
    <col min="13" max="13" width="11.42578125" customWidth="1"/>
  </cols>
  <sheetData>
    <row r="1" spans="1:12" ht="15.75" thickBot="1" x14ac:dyDescent="0.3">
      <c r="B1" s="37"/>
      <c r="C1" s="38"/>
      <c r="D1" s="43" t="s">
        <v>0</v>
      </c>
      <c r="E1" s="44"/>
      <c r="F1" s="44"/>
      <c r="G1" s="44"/>
      <c r="H1" s="44"/>
      <c r="I1" s="44"/>
      <c r="J1" s="44"/>
      <c r="K1" s="44"/>
      <c r="L1" s="45"/>
    </row>
    <row r="2" spans="1:12" ht="15.75" thickBot="1" x14ac:dyDescent="0.3">
      <c r="B2" s="39"/>
      <c r="C2" s="40"/>
      <c r="D2" s="46" t="s">
        <v>1</v>
      </c>
      <c r="E2" s="47"/>
      <c r="F2" s="47"/>
      <c r="G2" s="47"/>
      <c r="H2" s="47"/>
      <c r="I2" s="47"/>
      <c r="J2" s="47"/>
      <c r="K2" s="47"/>
      <c r="L2" s="48"/>
    </row>
    <row r="3" spans="1:12" ht="15.75" thickBot="1" x14ac:dyDescent="0.3">
      <c r="B3" s="39"/>
      <c r="C3" s="40"/>
      <c r="D3" s="43" t="s">
        <v>2</v>
      </c>
      <c r="E3" s="44"/>
      <c r="F3" s="44"/>
      <c r="G3" s="44"/>
      <c r="H3" s="44"/>
      <c r="I3" s="44"/>
      <c r="J3" s="44"/>
      <c r="K3" s="44"/>
      <c r="L3" s="45"/>
    </row>
    <row r="4" spans="1:12" ht="15.75" thickBot="1" x14ac:dyDescent="0.3">
      <c r="B4" s="41"/>
      <c r="C4" s="42"/>
      <c r="D4" s="49" t="s">
        <v>245</v>
      </c>
      <c r="E4" s="50"/>
      <c r="F4" s="50"/>
      <c r="G4" s="50"/>
      <c r="H4" s="50"/>
      <c r="I4" s="50"/>
      <c r="J4" s="50"/>
      <c r="K4" s="50"/>
      <c r="L4" s="51"/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4" t="s">
        <v>246</v>
      </c>
    </row>
    <row r="9" spans="1:12" x14ac:dyDescent="0.25">
      <c r="A9" s="1" t="str">
        <f t="shared" ref="A9:A73" si="0">+B9&amp;C9</f>
        <v>A_CONTRIBUTIVO800088702</v>
      </c>
      <c r="B9" s="5" t="s">
        <v>13</v>
      </c>
      <c r="C9" s="5">
        <v>800088702</v>
      </c>
      <c r="D9" s="5" t="s">
        <v>39</v>
      </c>
      <c r="E9" s="6">
        <v>82182892</v>
      </c>
      <c r="F9" s="6">
        <v>58730742</v>
      </c>
      <c r="G9" s="6">
        <v>69793310</v>
      </c>
      <c r="H9" s="6">
        <v>37888487</v>
      </c>
      <c r="I9" s="6">
        <v>63934412</v>
      </c>
      <c r="J9" s="6">
        <v>282792908.63000005</v>
      </c>
      <c r="K9" s="6">
        <v>-609200</v>
      </c>
      <c r="L9" s="6">
        <f t="shared" ref="L9:L38" si="1">SUM(E9:K9)</f>
        <v>594713551.63000011</v>
      </c>
    </row>
    <row r="10" spans="1:12" x14ac:dyDescent="0.25">
      <c r="A10" s="1" t="str">
        <f t="shared" si="0"/>
        <v>A_CONTRIBUTIVO800106339</v>
      </c>
      <c r="B10" s="5" t="s">
        <v>13</v>
      </c>
      <c r="C10" s="5">
        <v>800106339</v>
      </c>
      <c r="D10" s="5" t="s">
        <v>207</v>
      </c>
      <c r="E10" s="6">
        <v>206283</v>
      </c>
      <c r="F10" s="6">
        <v>0</v>
      </c>
      <c r="G10" s="6">
        <v>0</v>
      </c>
      <c r="H10" s="6">
        <v>178600</v>
      </c>
      <c r="I10" s="6">
        <v>0</v>
      </c>
      <c r="J10" s="6">
        <v>0</v>
      </c>
      <c r="K10" s="6">
        <v>0</v>
      </c>
      <c r="L10" s="6">
        <f t="shared" si="1"/>
        <v>384883</v>
      </c>
    </row>
    <row r="11" spans="1:12" x14ac:dyDescent="0.25">
      <c r="A11" s="1" t="str">
        <f t="shared" si="0"/>
        <v>A_CONTRIBUTIVO800112806</v>
      </c>
      <c r="B11" s="5" t="s">
        <v>13</v>
      </c>
      <c r="C11" s="5">
        <v>800112806</v>
      </c>
      <c r="D11" s="5" t="s">
        <v>14</v>
      </c>
      <c r="E11" s="6">
        <v>9158241</v>
      </c>
      <c r="F11" s="6">
        <v>0</v>
      </c>
      <c r="G11" s="6">
        <v>0</v>
      </c>
      <c r="H11" s="6">
        <v>13310253</v>
      </c>
      <c r="I11" s="6">
        <v>20866473</v>
      </c>
      <c r="J11" s="6">
        <v>84162457</v>
      </c>
      <c r="K11" s="6">
        <v>-61598487</v>
      </c>
      <c r="L11" s="6">
        <f t="shared" si="1"/>
        <v>65898937</v>
      </c>
    </row>
    <row r="12" spans="1:12" x14ac:dyDescent="0.25">
      <c r="A12" s="1" t="str">
        <f t="shared" si="0"/>
        <v>A_CONTRIBUTIVO800130907</v>
      </c>
      <c r="B12" s="5" t="s">
        <v>13</v>
      </c>
      <c r="C12" s="5">
        <v>800130907</v>
      </c>
      <c r="D12" s="5" t="s">
        <v>15</v>
      </c>
      <c r="E12" s="6">
        <v>535490680</v>
      </c>
      <c r="F12" s="6">
        <v>132716577</v>
      </c>
      <c r="G12" s="6">
        <v>22193459</v>
      </c>
      <c r="H12" s="6">
        <v>143662122</v>
      </c>
      <c r="I12" s="6">
        <v>503394532</v>
      </c>
      <c r="J12" s="6">
        <v>147187311</v>
      </c>
      <c r="K12" s="6">
        <v>-11113096.220000001</v>
      </c>
      <c r="L12" s="6">
        <f t="shared" si="1"/>
        <v>1473531584.78</v>
      </c>
    </row>
    <row r="13" spans="1:12" x14ac:dyDescent="0.25">
      <c r="A13" s="1" t="str">
        <f t="shared" si="0"/>
        <v>A_CONTRIBUTIVO800251440</v>
      </c>
      <c r="B13" s="5" t="s">
        <v>13</v>
      </c>
      <c r="C13" s="5">
        <v>800251440</v>
      </c>
      <c r="D13" s="5" t="s">
        <v>16</v>
      </c>
      <c r="E13" s="6">
        <v>268672727</v>
      </c>
      <c r="F13" s="6">
        <v>396083757</v>
      </c>
      <c r="G13" s="6">
        <v>170627447</v>
      </c>
      <c r="H13" s="6">
        <v>122049988</v>
      </c>
      <c r="I13" s="6">
        <v>113777466</v>
      </c>
      <c r="J13" s="6">
        <v>96783647</v>
      </c>
      <c r="K13" s="6">
        <v>-352985956</v>
      </c>
      <c r="L13" s="6">
        <f t="shared" si="1"/>
        <v>815009076</v>
      </c>
    </row>
    <row r="14" spans="1:12" x14ac:dyDescent="0.25">
      <c r="A14" s="1" t="str">
        <f t="shared" si="0"/>
        <v>A_CONTRIBUTIVO805001157</v>
      </c>
      <c r="B14" s="5" t="s">
        <v>13</v>
      </c>
      <c r="C14" s="5">
        <v>805001157</v>
      </c>
      <c r="D14" s="5" t="s">
        <v>17</v>
      </c>
      <c r="E14" s="6">
        <v>101593</v>
      </c>
      <c r="F14" s="6">
        <v>700748</v>
      </c>
      <c r="G14" s="6">
        <v>0</v>
      </c>
      <c r="H14" s="6">
        <v>3615764</v>
      </c>
      <c r="I14" s="6">
        <v>8236654</v>
      </c>
      <c r="J14" s="6">
        <v>68891085</v>
      </c>
      <c r="K14" s="6">
        <v>-1177352</v>
      </c>
      <c r="L14" s="6">
        <f t="shared" si="1"/>
        <v>80368492</v>
      </c>
    </row>
    <row r="15" spans="1:12" x14ac:dyDescent="0.25">
      <c r="A15" s="1" t="str">
        <f t="shared" si="0"/>
        <v>A_CONTRIBUTIVO806008394</v>
      </c>
      <c r="B15" s="5" t="s">
        <v>13</v>
      </c>
      <c r="C15" s="5">
        <v>806008394</v>
      </c>
      <c r="D15" s="5" t="s">
        <v>18</v>
      </c>
      <c r="E15" s="6">
        <v>65811165</v>
      </c>
      <c r="F15" s="6">
        <v>38827129</v>
      </c>
      <c r="G15" s="6">
        <v>63352569</v>
      </c>
      <c r="H15" s="6">
        <v>281531233</v>
      </c>
      <c r="I15" s="6">
        <v>166073676</v>
      </c>
      <c r="J15" s="6">
        <v>2472831.9</v>
      </c>
      <c r="K15" s="6">
        <v>-99775535</v>
      </c>
      <c r="L15" s="6">
        <f t="shared" si="1"/>
        <v>518293068.89999998</v>
      </c>
    </row>
    <row r="16" spans="1:12" x14ac:dyDescent="0.25">
      <c r="A16" s="1" t="str">
        <f t="shared" si="0"/>
        <v>A_CONTRIBUTIVO809008362</v>
      </c>
      <c r="B16" s="5" t="s">
        <v>13</v>
      </c>
      <c r="C16" s="5">
        <v>809008362</v>
      </c>
      <c r="D16" s="5" t="s">
        <v>19</v>
      </c>
      <c r="E16" s="6">
        <v>160500</v>
      </c>
      <c r="F16" s="6">
        <v>170894</v>
      </c>
      <c r="G16" s="6">
        <v>0</v>
      </c>
      <c r="H16" s="6">
        <v>0</v>
      </c>
      <c r="I16" s="6">
        <v>586036</v>
      </c>
      <c r="J16" s="6">
        <v>1294773</v>
      </c>
      <c r="K16" s="6">
        <v>0</v>
      </c>
      <c r="L16" s="6">
        <f t="shared" si="1"/>
        <v>2212203</v>
      </c>
    </row>
    <row r="17" spans="1:12" x14ac:dyDescent="0.25">
      <c r="A17" s="1" t="str">
        <f t="shared" si="0"/>
        <v>A_CONTRIBUTIVO817001773</v>
      </c>
      <c r="B17" s="5" t="s">
        <v>13</v>
      </c>
      <c r="C17" s="5">
        <v>817001773</v>
      </c>
      <c r="D17" s="5" t="s">
        <v>20</v>
      </c>
      <c r="E17" s="6">
        <v>239500</v>
      </c>
      <c r="F17" s="6">
        <v>7016418</v>
      </c>
      <c r="G17" s="6">
        <v>66200</v>
      </c>
      <c r="H17" s="6">
        <v>2390152</v>
      </c>
      <c r="I17" s="6">
        <v>1325525</v>
      </c>
      <c r="J17" s="6">
        <v>446969</v>
      </c>
      <c r="K17" s="6">
        <v>0</v>
      </c>
      <c r="L17" s="6">
        <f t="shared" si="1"/>
        <v>11484764</v>
      </c>
    </row>
    <row r="18" spans="1:12" x14ac:dyDescent="0.25">
      <c r="A18" s="1" t="str">
        <f t="shared" si="0"/>
        <v>A_CONTRIBUTIVO824001398</v>
      </c>
      <c r="B18" s="5" t="s">
        <v>13</v>
      </c>
      <c r="C18" s="5">
        <v>824001398</v>
      </c>
      <c r="D18" s="5" t="s">
        <v>21</v>
      </c>
      <c r="E18" s="6">
        <v>0</v>
      </c>
      <c r="F18" s="6">
        <v>0</v>
      </c>
      <c r="G18" s="6">
        <v>0</v>
      </c>
      <c r="H18" s="6">
        <v>246634</v>
      </c>
      <c r="I18" s="6">
        <v>3586840</v>
      </c>
      <c r="J18" s="6">
        <v>557379</v>
      </c>
      <c r="K18" s="6">
        <v>0</v>
      </c>
      <c r="L18" s="6">
        <f t="shared" si="1"/>
        <v>4390853</v>
      </c>
    </row>
    <row r="19" spans="1:12" x14ac:dyDescent="0.25">
      <c r="A19" s="1" t="str">
        <f t="shared" si="0"/>
        <v>A_CONTRIBUTIVO830003564</v>
      </c>
      <c r="B19" s="5" t="s">
        <v>13</v>
      </c>
      <c r="C19" s="5">
        <v>830003564</v>
      </c>
      <c r="D19" s="5" t="s">
        <v>22</v>
      </c>
      <c r="E19" s="6">
        <v>637716720</v>
      </c>
      <c r="F19" s="6">
        <v>782955016</v>
      </c>
      <c r="G19" s="6">
        <v>488768896</v>
      </c>
      <c r="H19" s="6">
        <v>339896908</v>
      </c>
      <c r="I19" s="6">
        <v>751125509.34000003</v>
      </c>
      <c r="J19" s="6">
        <v>1115374940.9000001</v>
      </c>
      <c r="K19" s="6">
        <v>-166619636.31999999</v>
      </c>
      <c r="L19" s="6">
        <f t="shared" si="1"/>
        <v>3949218353.9200001</v>
      </c>
    </row>
    <row r="20" spans="1:12" x14ac:dyDescent="0.25">
      <c r="A20" s="1" t="str">
        <f t="shared" si="0"/>
        <v>A_CONTRIBUTIVO830113831</v>
      </c>
      <c r="B20" s="5" t="s">
        <v>13</v>
      </c>
      <c r="C20" s="5">
        <v>830113831</v>
      </c>
      <c r="D20" s="5" t="s">
        <v>23</v>
      </c>
      <c r="E20" s="6">
        <v>24380227</v>
      </c>
      <c r="F20" s="6">
        <v>14555615</v>
      </c>
      <c r="G20" s="6">
        <v>19800912</v>
      </c>
      <c r="H20" s="6">
        <v>23924537</v>
      </c>
      <c r="I20" s="6">
        <v>10495113</v>
      </c>
      <c r="J20" s="6">
        <v>108154076.59999999</v>
      </c>
      <c r="K20" s="6">
        <v>-77280265</v>
      </c>
      <c r="L20" s="6">
        <f t="shared" si="1"/>
        <v>124030215.59999999</v>
      </c>
    </row>
    <row r="21" spans="1:12" x14ac:dyDescent="0.25">
      <c r="A21" s="1" t="str">
        <f t="shared" si="0"/>
        <v>A_CONTRIBUTIVO837000084</v>
      </c>
      <c r="B21" s="5" t="s">
        <v>13</v>
      </c>
      <c r="C21" s="5">
        <v>837000084</v>
      </c>
      <c r="D21" s="5" t="s">
        <v>24</v>
      </c>
      <c r="E21" s="6">
        <v>0</v>
      </c>
      <c r="F21" s="6">
        <v>0</v>
      </c>
      <c r="G21" s="6">
        <v>0</v>
      </c>
      <c r="H21" s="6">
        <v>23357788.399999999</v>
      </c>
      <c r="I21" s="6">
        <v>1018814</v>
      </c>
      <c r="J21" s="6">
        <v>0</v>
      </c>
      <c r="K21" s="6">
        <v>0</v>
      </c>
      <c r="L21" s="6">
        <f t="shared" si="1"/>
        <v>24376602.399999999</v>
      </c>
    </row>
    <row r="22" spans="1:12" x14ac:dyDescent="0.25">
      <c r="A22" s="1" t="str">
        <f t="shared" si="0"/>
        <v>A_CONTRIBUTIVO839000495</v>
      </c>
      <c r="B22" s="5" t="s">
        <v>13</v>
      </c>
      <c r="C22" s="5">
        <v>839000495</v>
      </c>
      <c r="D22" s="5" t="s">
        <v>64</v>
      </c>
      <c r="E22" s="6">
        <v>144027</v>
      </c>
      <c r="F22" s="6">
        <v>4805532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f t="shared" si="1"/>
        <v>4949559</v>
      </c>
    </row>
    <row r="23" spans="1:12" x14ac:dyDescent="0.25">
      <c r="A23" s="1" t="str">
        <f t="shared" si="0"/>
        <v>A_CONTRIBUTIVO860066942</v>
      </c>
      <c r="B23" s="5" t="s">
        <v>13</v>
      </c>
      <c r="C23" s="5">
        <v>860066942</v>
      </c>
      <c r="D23" s="5" t="s">
        <v>25</v>
      </c>
      <c r="E23" s="6">
        <v>412820202</v>
      </c>
      <c r="F23" s="6">
        <v>390794281</v>
      </c>
      <c r="G23" s="6">
        <v>254403711</v>
      </c>
      <c r="H23" s="6">
        <v>132009932</v>
      </c>
      <c r="I23" s="6">
        <v>141738459.5</v>
      </c>
      <c r="J23" s="6">
        <v>347764818.57999998</v>
      </c>
      <c r="K23" s="6">
        <v>-330008283</v>
      </c>
      <c r="L23" s="6">
        <f t="shared" si="1"/>
        <v>1349523121.0799999</v>
      </c>
    </row>
    <row r="24" spans="1:12" x14ac:dyDescent="0.25">
      <c r="A24" s="1" t="str">
        <f t="shared" si="0"/>
        <v>A_CONTRIBUTIVO890102044</v>
      </c>
      <c r="B24" s="5" t="s">
        <v>13</v>
      </c>
      <c r="C24" s="5">
        <v>890102044</v>
      </c>
      <c r="D24" s="5" t="s">
        <v>26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11381026.67</v>
      </c>
      <c r="K24" s="6">
        <v>0</v>
      </c>
      <c r="L24" s="6">
        <f t="shared" si="1"/>
        <v>11381026.67</v>
      </c>
    </row>
    <row r="25" spans="1:12" x14ac:dyDescent="0.25">
      <c r="A25" s="1" t="str">
        <f t="shared" si="0"/>
        <v>A_CONTRIBUTIVO890303093</v>
      </c>
      <c r="B25" s="5" t="s">
        <v>13</v>
      </c>
      <c r="C25" s="5">
        <v>890303093</v>
      </c>
      <c r="D25" s="5" t="s">
        <v>40</v>
      </c>
      <c r="E25" s="6">
        <v>173500</v>
      </c>
      <c r="F25" s="6">
        <v>0</v>
      </c>
      <c r="G25" s="6">
        <v>2584118</v>
      </c>
      <c r="H25" s="6">
        <v>629077</v>
      </c>
      <c r="I25" s="6">
        <v>4487497</v>
      </c>
      <c r="J25" s="6">
        <v>8203018</v>
      </c>
      <c r="K25" s="6">
        <v>0</v>
      </c>
      <c r="L25" s="6">
        <f t="shared" si="1"/>
        <v>16077210</v>
      </c>
    </row>
    <row r="26" spans="1:12" x14ac:dyDescent="0.25">
      <c r="A26" s="1" t="str">
        <f t="shared" si="0"/>
        <v>A_CONTRIBUTIVO890500675</v>
      </c>
      <c r="B26" s="7" t="s">
        <v>13</v>
      </c>
      <c r="C26" s="7">
        <v>890500675</v>
      </c>
      <c r="D26" s="7" t="s">
        <v>27</v>
      </c>
      <c r="E26" s="8">
        <v>0</v>
      </c>
      <c r="F26" s="8">
        <v>0</v>
      </c>
      <c r="G26" s="8">
        <v>0</v>
      </c>
      <c r="H26" s="8">
        <v>635300</v>
      </c>
      <c r="I26" s="8">
        <v>293358</v>
      </c>
      <c r="J26" s="8">
        <v>0</v>
      </c>
      <c r="K26" s="8">
        <v>0</v>
      </c>
      <c r="L26" s="6">
        <f t="shared" si="1"/>
        <v>928658</v>
      </c>
    </row>
    <row r="27" spans="1:12" x14ac:dyDescent="0.25">
      <c r="A27" s="1" t="str">
        <f t="shared" si="0"/>
        <v>A_CONTRIBUTIVO891600091</v>
      </c>
      <c r="B27" s="5" t="s">
        <v>13</v>
      </c>
      <c r="C27" s="5">
        <v>891600091</v>
      </c>
      <c r="D27" s="5" t="s">
        <v>28</v>
      </c>
      <c r="E27" s="6">
        <v>0</v>
      </c>
      <c r="F27" s="6">
        <v>0</v>
      </c>
      <c r="G27" s="6">
        <v>0</v>
      </c>
      <c r="H27" s="6">
        <v>156500</v>
      </c>
      <c r="I27" s="6">
        <v>0</v>
      </c>
      <c r="J27" s="6">
        <v>0</v>
      </c>
      <c r="K27" s="6">
        <v>0</v>
      </c>
      <c r="L27" s="6">
        <f t="shared" si="1"/>
        <v>156500</v>
      </c>
    </row>
    <row r="28" spans="1:12" x14ac:dyDescent="0.25">
      <c r="A28" s="1" t="str">
        <f t="shared" ref="A28" si="2">+B28&amp;C28</f>
        <v>A_CONTRIBUTIVO891856000</v>
      </c>
      <c r="B28" s="5" t="s">
        <v>13</v>
      </c>
      <c r="C28" s="5">
        <v>891856000</v>
      </c>
      <c r="D28" s="5" t="s">
        <v>29</v>
      </c>
      <c r="E28" s="6">
        <v>0</v>
      </c>
      <c r="F28" s="6">
        <v>0</v>
      </c>
      <c r="G28" s="6">
        <v>0</v>
      </c>
      <c r="H28" s="6">
        <v>799443</v>
      </c>
      <c r="I28" s="6">
        <v>0</v>
      </c>
      <c r="J28" s="6">
        <v>365250</v>
      </c>
      <c r="K28" s="6">
        <v>0</v>
      </c>
      <c r="L28" s="6">
        <f t="shared" si="1"/>
        <v>1164693</v>
      </c>
    </row>
    <row r="29" spans="1:12" x14ac:dyDescent="0.25">
      <c r="A29" s="1" t="str">
        <f t="shared" si="0"/>
        <v>A_CONTRIBUTIVO900156264</v>
      </c>
      <c r="B29" s="7" t="s">
        <v>13</v>
      </c>
      <c r="C29" s="7">
        <v>900156264</v>
      </c>
      <c r="D29" s="7" t="s">
        <v>30</v>
      </c>
      <c r="E29" s="8">
        <v>665496724</v>
      </c>
      <c r="F29" s="8">
        <v>440500747</v>
      </c>
      <c r="G29" s="8">
        <v>315111888</v>
      </c>
      <c r="H29" s="8">
        <v>700451438</v>
      </c>
      <c r="I29" s="8">
        <v>684083510</v>
      </c>
      <c r="J29" s="8">
        <v>252335210</v>
      </c>
      <c r="K29" s="8">
        <v>-1346128495.3099999</v>
      </c>
      <c r="L29" s="6">
        <f t="shared" si="1"/>
        <v>1711851021.6900001</v>
      </c>
    </row>
    <row r="30" spans="1:12" x14ac:dyDescent="0.25">
      <c r="A30" s="1" t="str">
        <f t="shared" ref="A30" si="3">+B30&amp;C30</f>
        <v>A_CONTRIBUTIVO900226715</v>
      </c>
      <c r="B30" s="7" t="s">
        <v>13</v>
      </c>
      <c r="C30" s="7">
        <v>900226715</v>
      </c>
      <c r="D30" s="7" t="s">
        <v>31</v>
      </c>
      <c r="E30" s="8">
        <v>19088745</v>
      </c>
      <c r="F30" s="8">
        <v>47948108.840000004</v>
      </c>
      <c r="G30" s="8">
        <v>30732019</v>
      </c>
      <c r="H30" s="8">
        <v>350079588</v>
      </c>
      <c r="I30" s="8">
        <v>106572704</v>
      </c>
      <c r="J30" s="8">
        <v>111752027</v>
      </c>
      <c r="K30" s="8">
        <v>0</v>
      </c>
      <c r="L30" s="6">
        <f t="shared" si="1"/>
        <v>666173191.84000003</v>
      </c>
    </row>
    <row r="31" spans="1:12" x14ac:dyDescent="0.25">
      <c r="A31" s="1" t="str">
        <f t="shared" si="0"/>
        <v>A_CONTRIBUTIVO900298372</v>
      </c>
      <c r="B31" s="7" t="s">
        <v>13</v>
      </c>
      <c r="C31" s="7">
        <v>900298372</v>
      </c>
      <c r="D31" s="7" t="s">
        <v>32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40679431.009999998</v>
      </c>
      <c r="K31" s="8">
        <v>-2639707</v>
      </c>
      <c r="L31" s="6">
        <f t="shared" si="1"/>
        <v>38039724.009999998</v>
      </c>
    </row>
    <row r="32" spans="1:12" x14ac:dyDescent="0.25">
      <c r="A32" s="1" t="str">
        <f t="shared" si="0"/>
        <v>A_CONTRIBUTIVO900604350</v>
      </c>
      <c r="B32" s="5" t="s">
        <v>13</v>
      </c>
      <c r="C32" s="5">
        <v>900604350</v>
      </c>
      <c r="D32" s="5" t="s">
        <v>33</v>
      </c>
      <c r="E32" s="6">
        <v>1625562</v>
      </c>
      <c r="F32" s="6">
        <v>0</v>
      </c>
      <c r="G32" s="6">
        <v>0</v>
      </c>
      <c r="H32" s="6">
        <v>1236568</v>
      </c>
      <c r="I32" s="6">
        <v>5461261.7200000007</v>
      </c>
      <c r="J32" s="6">
        <v>6961408.0499999998</v>
      </c>
      <c r="K32" s="6">
        <v>0</v>
      </c>
      <c r="L32" s="6">
        <f t="shared" si="1"/>
        <v>15284799.77</v>
      </c>
    </row>
    <row r="33" spans="1:12" x14ac:dyDescent="0.25">
      <c r="A33" s="1" t="str">
        <f t="shared" si="0"/>
        <v>A_CONTRIBUTIVO900914254</v>
      </c>
      <c r="B33" s="5" t="s">
        <v>13</v>
      </c>
      <c r="C33" s="5">
        <v>900914254</v>
      </c>
      <c r="D33" s="5" t="s">
        <v>34</v>
      </c>
      <c r="E33" s="6">
        <v>0</v>
      </c>
      <c r="F33" s="6">
        <v>113399.5</v>
      </c>
      <c r="G33" s="6">
        <v>0</v>
      </c>
      <c r="H33" s="6">
        <v>3341900</v>
      </c>
      <c r="I33" s="6">
        <v>380009</v>
      </c>
      <c r="J33" s="6">
        <v>16517068</v>
      </c>
      <c r="K33" s="6">
        <v>0</v>
      </c>
      <c r="L33" s="6">
        <f t="shared" si="1"/>
        <v>20352376.5</v>
      </c>
    </row>
    <row r="34" spans="1:12" x14ac:dyDescent="0.25">
      <c r="A34" s="1" t="str">
        <f t="shared" si="0"/>
        <v>A_CONTRIBUTIVO900935126</v>
      </c>
      <c r="B34" s="5" t="s">
        <v>13</v>
      </c>
      <c r="C34" s="5">
        <v>900935126</v>
      </c>
      <c r="D34" s="5" t="s">
        <v>35</v>
      </c>
      <c r="E34" s="6">
        <v>3483016</v>
      </c>
      <c r="F34" s="6">
        <v>1772378</v>
      </c>
      <c r="G34" s="6">
        <v>7490221</v>
      </c>
      <c r="H34" s="6">
        <v>15963499</v>
      </c>
      <c r="I34" s="6">
        <v>0</v>
      </c>
      <c r="J34" s="6">
        <v>7791308</v>
      </c>
      <c r="K34" s="6">
        <v>-29039</v>
      </c>
      <c r="L34" s="6">
        <f t="shared" si="1"/>
        <v>36471383</v>
      </c>
    </row>
    <row r="35" spans="1:12" x14ac:dyDescent="0.25">
      <c r="A35" s="1" t="str">
        <f t="shared" si="0"/>
        <v>A_CONTRIBUTIVO901021565</v>
      </c>
      <c r="B35" s="5" t="s">
        <v>13</v>
      </c>
      <c r="C35" s="5">
        <v>901021565</v>
      </c>
      <c r="D35" s="5" t="s">
        <v>36</v>
      </c>
      <c r="E35" s="6">
        <v>0</v>
      </c>
      <c r="F35" s="6">
        <v>326600</v>
      </c>
      <c r="G35" s="6">
        <v>0</v>
      </c>
      <c r="H35" s="6">
        <v>453965</v>
      </c>
      <c r="I35" s="6">
        <v>99904</v>
      </c>
      <c r="J35" s="6">
        <v>47377</v>
      </c>
      <c r="K35" s="6">
        <v>0</v>
      </c>
      <c r="L35" s="6">
        <f t="shared" si="1"/>
        <v>927846</v>
      </c>
    </row>
    <row r="36" spans="1:12" x14ac:dyDescent="0.25">
      <c r="A36" s="1" t="str">
        <f t="shared" si="0"/>
        <v>A_CONTRIBUTIVO901438242</v>
      </c>
      <c r="B36" s="5" t="s">
        <v>13</v>
      </c>
      <c r="C36" s="5">
        <v>901438242</v>
      </c>
      <c r="D36" s="5" t="s">
        <v>247</v>
      </c>
      <c r="E36" s="6">
        <v>172300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f t="shared" si="1"/>
        <v>172300</v>
      </c>
    </row>
    <row r="37" spans="1:12" x14ac:dyDescent="0.25">
      <c r="A37" s="1" t="str">
        <f t="shared" si="0"/>
        <v>A_CONTRIBUTIVO901543211</v>
      </c>
      <c r="B37" s="5" t="s">
        <v>13</v>
      </c>
      <c r="C37" s="5">
        <v>901543211</v>
      </c>
      <c r="D37" s="5" t="s">
        <v>38</v>
      </c>
      <c r="E37" s="6">
        <v>4224583</v>
      </c>
      <c r="F37" s="6">
        <v>10158325</v>
      </c>
      <c r="G37" s="6">
        <v>8286777</v>
      </c>
      <c r="H37" s="6">
        <v>18253160</v>
      </c>
      <c r="I37" s="6">
        <v>34394996</v>
      </c>
      <c r="J37" s="6">
        <v>1768629.62</v>
      </c>
      <c r="K37" s="6">
        <v>0</v>
      </c>
      <c r="L37" s="6">
        <f t="shared" si="1"/>
        <v>77086470.620000005</v>
      </c>
    </row>
    <row r="38" spans="1:12" ht="15.75" thickBot="1" x14ac:dyDescent="0.3">
      <c r="A38" s="1" t="str">
        <f t="shared" si="0"/>
        <v>A_CONTRIBUTIVO901543761</v>
      </c>
      <c r="B38" s="5" t="s">
        <v>13</v>
      </c>
      <c r="C38" s="5">
        <v>901543761</v>
      </c>
      <c r="D38" s="5" t="s">
        <v>41</v>
      </c>
      <c r="E38" s="6">
        <v>4903945</v>
      </c>
      <c r="F38" s="6">
        <v>0</v>
      </c>
      <c r="G38" s="6">
        <v>0</v>
      </c>
      <c r="H38" s="6">
        <v>1531628</v>
      </c>
      <c r="I38" s="6">
        <v>1053341</v>
      </c>
      <c r="J38" s="6">
        <v>1290479</v>
      </c>
      <c r="K38" s="6">
        <v>0</v>
      </c>
      <c r="L38" s="6">
        <f t="shared" si="1"/>
        <v>8779393</v>
      </c>
    </row>
    <row r="39" spans="1:12" ht="15.75" thickBot="1" x14ac:dyDescent="0.3">
      <c r="A39" s="1" t="str">
        <f t="shared" si="0"/>
        <v>Total A_CONTRIBUTIVO</v>
      </c>
      <c r="B39" s="36" t="s">
        <v>42</v>
      </c>
      <c r="C39" s="36"/>
      <c r="D39" s="36"/>
      <c r="E39" s="9">
        <f t="shared" ref="E39:L39" si="4">SUM(E9:E38)</f>
        <v>2736253132</v>
      </c>
      <c r="F39" s="9">
        <f t="shared" si="4"/>
        <v>2328176267.3400002</v>
      </c>
      <c r="G39" s="9">
        <f t="shared" si="4"/>
        <v>1453211527</v>
      </c>
      <c r="H39" s="9">
        <f t="shared" si="4"/>
        <v>2217594464.4000001</v>
      </c>
      <c r="I39" s="9">
        <f t="shared" si="4"/>
        <v>2622986090.5599999</v>
      </c>
      <c r="J39" s="9">
        <f t="shared" si="4"/>
        <v>2714975429.9600005</v>
      </c>
      <c r="K39" s="9">
        <f t="shared" si="4"/>
        <v>-2449965051.8499999</v>
      </c>
      <c r="L39" s="10">
        <f t="shared" si="4"/>
        <v>11623231859.410002</v>
      </c>
    </row>
    <row r="40" spans="1:12" x14ac:dyDescent="0.25">
      <c r="A40" s="1" t="str">
        <f t="shared" si="0"/>
        <v>B_EPS LIQUIDADA800140949</v>
      </c>
      <c r="B40" s="11" t="s">
        <v>43</v>
      </c>
      <c r="C40" s="11">
        <v>800140949</v>
      </c>
      <c r="D40" s="11" t="s">
        <v>47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9023332152.1199989</v>
      </c>
      <c r="K40" s="6">
        <v>0</v>
      </c>
      <c r="L40" s="6">
        <f t="shared" ref="L40:L56" si="5">SUM(E40:K40)</f>
        <v>9023332152.1199989</v>
      </c>
    </row>
    <row r="41" spans="1:12" x14ac:dyDescent="0.25">
      <c r="A41" s="1" t="str">
        <f t="shared" si="0"/>
        <v>B_EPS LIQUIDADA800250119</v>
      </c>
      <c r="B41" s="5" t="s">
        <v>43</v>
      </c>
      <c r="C41" s="5">
        <v>800250119</v>
      </c>
      <c r="D41" s="5" t="s">
        <v>48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2358349650.54</v>
      </c>
      <c r="K41" s="6">
        <v>0</v>
      </c>
      <c r="L41" s="6">
        <f t="shared" si="5"/>
        <v>2358349650.54</v>
      </c>
    </row>
    <row r="42" spans="1:12" x14ac:dyDescent="0.25">
      <c r="A42" s="1" t="str">
        <f t="shared" si="0"/>
        <v>B_EPS LIQUIDADA804002105</v>
      </c>
      <c r="B42" s="5" t="s">
        <v>43</v>
      </c>
      <c r="C42" s="5">
        <v>804002105</v>
      </c>
      <c r="D42" s="5" t="s">
        <v>49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32443969.399999999</v>
      </c>
      <c r="K42" s="6">
        <v>0</v>
      </c>
      <c r="L42" s="6">
        <f t="shared" si="5"/>
        <v>32443969.399999999</v>
      </c>
    </row>
    <row r="43" spans="1:12" x14ac:dyDescent="0.25">
      <c r="A43" s="1" t="str">
        <f t="shared" si="0"/>
        <v>B_EPS LIQUIDADA805000427</v>
      </c>
      <c r="B43" s="5" t="s">
        <v>43</v>
      </c>
      <c r="C43" s="5">
        <v>805000427</v>
      </c>
      <c r="D43" s="5" t="s">
        <v>44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2714657099.6599994</v>
      </c>
      <c r="K43" s="8">
        <v>-6842285</v>
      </c>
      <c r="L43" s="6">
        <f t="shared" si="5"/>
        <v>2707814814.6599994</v>
      </c>
    </row>
    <row r="44" spans="1:12" x14ac:dyDescent="0.25">
      <c r="A44" s="1" t="str">
        <f t="shared" si="0"/>
        <v>B_EPS LIQUIDADA811004055</v>
      </c>
      <c r="B44" s="5" t="s">
        <v>43</v>
      </c>
      <c r="C44" s="5">
        <v>811004055</v>
      </c>
      <c r="D44" s="5" t="s">
        <v>50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7407900</v>
      </c>
      <c r="K44" s="6">
        <v>0</v>
      </c>
      <c r="L44" s="6">
        <f t="shared" si="5"/>
        <v>7407900</v>
      </c>
    </row>
    <row r="45" spans="1:12" x14ac:dyDescent="0.25">
      <c r="A45" s="1" t="str">
        <f t="shared" si="0"/>
        <v>B_EPS LIQUIDADA818000140</v>
      </c>
      <c r="B45" s="5" t="s">
        <v>43</v>
      </c>
      <c r="C45" s="5">
        <v>818000140</v>
      </c>
      <c r="D45" s="5" t="s">
        <v>51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35063045</v>
      </c>
      <c r="K45" s="6">
        <v>0</v>
      </c>
      <c r="L45" s="6">
        <f t="shared" si="5"/>
        <v>35063045</v>
      </c>
    </row>
    <row r="46" spans="1:12" x14ac:dyDescent="0.25">
      <c r="A46" s="1" t="str">
        <f t="shared" si="0"/>
        <v>B_EPS LIQUIDADA830009783</v>
      </c>
      <c r="B46" s="5" t="s">
        <v>43</v>
      </c>
      <c r="C46" s="5">
        <v>830009783</v>
      </c>
      <c r="D46" s="5" t="s">
        <v>52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7030126435.2799997</v>
      </c>
      <c r="K46" s="6">
        <v>0</v>
      </c>
      <c r="L46" s="6">
        <f t="shared" si="5"/>
        <v>7030126435.2799997</v>
      </c>
    </row>
    <row r="47" spans="1:12" x14ac:dyDescent="0.25">
      <c r="A47" s="1" t="str">
        <f t="shared" si="0"/>
        <v>B_EPS LIQUIDADA830074184</v>
      </c>
      <c r="B47" s="5" t="s">
        <v>43</v>
      </c>
      <c r="C47" s="5">
        <v>830074184</v>
      </c>
      <c r="D47" s="5" t="s">
        <v>53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858736104</v>
      </c>
      <c r="K47" s="6">
        <v>0</v>
      </c>
      <c r="L47" s="6">
        <f t="shared" si="5"/>
        <v>858736104</v>
      </c>
    </row>
    <row r="48" spans="1:12" x14ac:dyDescent="0.25">
      <c r="A48" s="1" t="str">
        <f t="shared" si="0"/>
        <v>B_EPS LIQUIDADA860045904</v>
      </c>
      <c r="B48" s="5" t="s">
        <v>43</v>
      </c>
      <c r="C48" s="5">
        <v>860045904</v>
      </c>
      <c r="D48" s="5" t="s">
        <v>45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150430939.99000001</v>
      </c>
      <c r="K48" s="6">
        <v>0</v>
      </c>
      <c r="L48" s="6">
        <f t="shared" si="5"/>
        <v>150430939.99000001</v>
      </c>
    </row>
    <row r="49" spans="1:12" x14ac:dyDescent="0.25">
      <c r="A49" s="1" t="str">
        <f t="shared" si="0"/>
        <v>B_EPS LIQUIDADA891080005</v>
      </c>
      <c r="B49" s="5" t="s">
        <v>43</v>
      </c>
      <c r="C49" s="5">
        <v>891080005</v>
      </c>
      <c r="D49" s="5" t="s">
        <v>54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1177796</v>
      </c>
      <c r="K49" s="6">
        <v>0</v>
      </c>
      <c r="L49" s="6">
        <f t="shared" si="5"/>
        <v>1177796</v>
      </c>
    </row>
    <row r="50" spans="1:12" x14ac:dyDescent="0.25">
      <c r="A50" s="1" t="str">
        <f t="shared" si="0"/>
        <v>B_EPS LIQUIDADA891180008</v>
      </c>
      <c r="B50" s="5" t="s">
        <v>43</v>
      </c>
      <c r="C50" s="5">
        <v>891180008</v>
      </c>
      <c r="D50" s="5" t="s">
        <v>55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6883860</v>
      </c>
      <c r="K50" s="6">
        <v>0</v>
      </c>
      <c r="L50" s="6">
        <f t="shared" si="5"/>
        <v>6883860</v>
      </c>
    </row>
    <row r="51" spans="1:12" x14ac:dyDescent="0.25">
      <c r="A51" s="1" t="str">
        <f t="shared" si="0"/>
        <v>B_EPS LIQUIDADA891280008</v>
      </c>
      <c r="B51" s="5" t="s">
        <v>43</v>
      </c>
      <c r="C51" s="5">
        <v>891280008</v>
      </c>
      <c r="D51" s="5" t="s">
        <v>56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49560</v>
      </c>
      <c r="K51" s="6">
        <v>0</v>
      </c>
      <c r="L51" s="6">
        <f t="shared" si="5"/>
        <v>49560</v>
      </c>
    </row>
    <row r="52" spans="1:12" x14ac:dyDescent="0.25">
      <c r="A52" s="1" t="str">
        <f t="shared" si="0"/>
        <v>B_EPS LIQUIDADA892115006</v>
      </c>
      <c r="B52" s="5" t="s">
        <v>43</v>
      </c>
      <c r="C52" s="5">
        <v>892115006</v>
      </c>
      <c r="D52" s="5" t="s">
        <v>57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4261550</v>
      </c>
      <c r="K52" s="6">
        <v>0</v>
      </c>
      <c r="L52" s="6">
        <f t="shared" si="5"/>
        <v>4261550</v>
      </c>
    </row>
    <row r="53" spans="1:12" x14ac:dyDescent="0.25">
      <c r="A53" s="1" t="str">
        <f t="shared" si="0"/>
        <v>B_EPS LIQUIDADA892200015</v>
      </c>
      <c r="B53" s="5" t="s">
        <v>43</v>
      </c>
      <c r="C53" s="5">
        <v>892200015</v>
      </c>
      <c r="D53" s="5" t="s">
        <v>58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4424431</v>
      </c>
      <c r="K53" s="6">
        <v>0</v>
      </c>
      <c r="L53" s="6">
        <f t="shared" si="5"/>
        <v>4424431</v>
      </c>
    </row>
    <row r="54" spans="1:12" x14ac:dyDescent="0.25">
      <c r="A54" s="1" t="str">
        <f t="shared" si="0"/>
        <v>B_EPS LIQUIDADA899999107</v>
      </c>
      <c r="B54" s="5" t="s">
        <v>43</v>
      </c>
      <c r="C54" s="5">
        <v>899999107</v>
      </c>
      <c r="D54" s="5" t="s">
        <v>59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273863958</v>
      </c>
      <c r="K54" s="6">
        <v>0</v>
      </c>
      <c r="L54" s="6">
        <f t="shared" si="5"/>
        <v>273863958</v>
      </c>
    </row>
    <row r="55" spans="1:12" x14ac:dyDescent="0.25">
      <c r="A55" s="1" t="str">
        <f t="shared" si="0"/>
        <v>B_EPS LIQUIDADA901093846</v>
      </c>
      <c r="B55" s="5" t="s">
        <v>43</v>
      </c>
      <c r="C55" s="5">
        <v>901093846</v>
      </c>
      <c r="D55" s="5" t="s">
        <v>46</v>
      </c>
      <c r="E55" s="6">
        <v>0</v>
      </c>
      <c r="F55" s="6">
        <v>0</v>
      </c>
      <c r="G55" s="6">
        <v>0</v>
      </c>
      <c r="H55" s="6">
        <v>0</v>
      </c>
      <c r="I55" s="6">
        <v>54113234</v>
      </c>
      <c r="J55" s="6">
        <v>87204855.75</v>
      </c>
      <c r="K55" s="6">
        <v>0</v>
      </c>
      <c r="L55" s="6">
        <f t="shared" si="5"/>
        <v>141318089.75</v>
      </c>
    </row>
    <row r="56" spans="1:12" ht="15.75" thickBot="1" x14ac:dyDescent="0.3">
      <c r="A56" s="1" t="str">
        <f t="shared" si="0"/>
        <v>B_EPS LIQUIDADA901097473</v>
      </c>
      <c r="B56" s="12" t="s">
        <v>43</v>
      </c>
      <c r="C56" s="12">
        <v>901097473</v>
      </c>
      <c r="D56" s="12" t="s">
        <v>37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8349591554.8599997</v>
      </c>
      <c r="K56" s="6">
        <v>0</v>
      </c>
      <c r="L56" s="6">
        <f t="shared" si="5"/>
        <v>8349591554.8599997</v>
      </c>
    </row>
    <row r="57" spans="1:12" ht="15.75" thickBot="1" x14ac:dyDescent="0.3">
      <c r="A57" s="1" t="str">
        <f t="shared" si="0"/>
        <v>Total B_EPS LIQUIDADA</v>
      </c>
      <c r="B57" s="36" t="s">
        <v>60</v>
      </c>
      <c r="C57" s="36"/>
      <c r="D57" s="36"/>
      <c r="E57" s="9">
        <f t="shared" ref="E57:L57" si="6">SUM(E40:E56)</f>
        <v>0</v>
      </c>
      <c r="F57" s="9">
        <f t="shared" si="6"/>
        <v>0</v>
      </c>
      <c r="G57" s="9">
        <f t="shared" si="6"/>
        <v>0</v>
      </c>
      <c r="H57" s="9">
        <f t="shared" si="6"/>
        <v>0</v>
      </c>
      <c r="I57" s="9">
        <f t="shared" si="6"/>
        <v>54113234</v>
      </c>
      <c r="J57" s="9">
        <f t="shared" si="6"/>
        <v>30938004861.600002</v>
      </c>
      <c r="K57" s="9">
        <f t="shared" si="6"/>
        <v>-6842285</v>
      </c>
      <c r="L57" s="10">
        <f t="shared" si="6"/>
        <v>30985275810.600002</v>
      </c>
    </row>
    <row r="58" spans="1:12" ht="15.75" thickBot="1" x14ac:dyDescent="0.3">
      <c r="A58" s="1" t="str">
        <f t="shared" si="0"/>
        <v>E_CAPITA800251440</v>
      </c>
      <c r="B58" s="13" t="s">
        <v>61</v>
      </c>
      <c r="C58" s="13">
        <v>800251440</v>
      </c>
      <c r="D58" s="13" t="s">
        <v>16</v>
      </c>
      <c r="E58" s="6"/>
      <c r="F58" s="6"/>
      <c r="G58" s="6"/>
      <c r="H58" s="6"/>
      <c r="I58" s="6"/>
      <c r="J58" s="6"/>
      <c r="K58" s="6"/>
      <c r="L58" s="6">
        <f>SUM(E58:K58)</f>
        <v>0</v>
      </c>
    </row>
    <row r="59" spans="1:12" ht="15.75" thickBot="1" x14ac:dyDescent="0.3">
      <c r="A59" s="1" t="str">
        <f t="shared" si="0"/>
        <v>Total E_CAPITA</v>
      </c>
      <c r="B59" s="36" t="s">
        <v>62</v>
      </c>
      <c r="C59" s="36"/>
      <c r="D59" s="36"/>
      <c r="E59" s="9">
        <f>SUM(E58)</f>
        <v>0</v>
      </c>
      <c r="F59" s="9">
        <f t="shared" ref="F59:L59" si="7">SUM(F58)</f>
        <v>0</v>
      </c>
      <c r="G59" s="9">
        <f t="shared" si="7"/>
        <v>0</v>
      </c>
      <c r="H59" s="9">
        <f t="shared" si="7"/>
        <v>0</v>
      </c>
      <c r="I59" s="9">
        <f t="shared" si="7"/>
        <v>0</v>
      </c>
      <c r="J59" s="9">
        <f t="shared" si="7"/>
        <v>0</v>
      </c>
      <c r="K59" s="9">
        <f t="shared" si="7"/>
        <v>0</v>
      </c>
      <c r="L59" s="10">
        <f t="shared" si="7"/>
        <v>0</v>
      </c>
    </row>
    <row r="60" spans="1:12" x14ac:dyDescent="0.25">
      <c r="A60" s="1" t="str">
        <f t="shared" si="0"/>
        <v>C_SUBSIDIADO800088702</v>
      </c>
      <c r="B60" s="11" t="s">
        <v>63</v>
      </c>
      <c r="C60" s="11">
        <v>800088702</v>
      </c>
      <c r="D60" s="11" t="s">
        <v>39</v>
      </c>
      <c r="E60" s="6">
        <v>196751850</v>
      </c>
      <c r="F60" s="6">
        <v>30375796</v>
      </c>
      <c r="G60" s="6">
        <v>39544675</v>
      </c>
      <c r="H60" s="6">
        <v>50416289</v>
      </c>
      <c r="I60" s="6">
        <v>90317740</v>
      </c>
      <c r="J60" s="6">
        <v>45395313</v>
      </c>
      <c r="K60" s="6">
        <v>0</v>
      </c>
      <c r="L60" s="6">
        <f t="shared" ref="L60:L86" si="8">SUM(E60:K60)</f>
        <v>452801663</v>
      </c>
    </row>
    <row r="61" spans="1:12" x14ac:dyDescent="0.25">
      <c r="A61" s="1" t="str">
        <f t="shared" si="0"/>
        <v>C_SUBSIDIADO800130907</v>
      </c>
      <c r="B61" s="5" t="s">
        <v>63</v>
      </c>
      <c r="C61" s="5">
        <v>800130907</v>
      </c>
      <c r="D61" s="5" t="s">
        <v>15</v>
      </c>
      <c r="E61" s="6">
        <v>270982214</v>
      </c>
      <c r="F61" s="6">
        <v>243509783</v>
      </c>
      <c r="G61" s="6">
        <v>12541808</v>
      </c>
      <c r="H61" s="6">
        <v>173805274</v>
      </c>
      <c r="I61" s="6">
        <v>267774021</v>
      </c>
      <c r="J61" s="6">
        <v>129222524</v>
      </c>
      <c r="K61" s="6">
        <v>-1236766</v>
      </c>
      <c r="L61" s="6">
        <f t="shared" si="8"/>
        <v>1096598858</v>
      </c>
    </row>
    <row r="62" spans="1:12" x14ac:dyDescent="0.25">
      <c r="A62" s="1" t="str">
        <f t="shared" si="0"/>
        <v>C_SUBSIDIADO800251440</v>
      </c>
      <c r="B62" s="5" t="s">
        <v>63</v>
      </c>
      <c r="C62" s="5">
        <v>800251440</v>
      </c>
      <c r="D62" s="5" t="s">
        <v>16</v>
      </c>
      <c r="E62" s="6">
        <v>347158325</v>
      </c>
      <c r="F62" s="6">
        <v>263945460</v>
      </c>
      <c r="G62" s="6">
        <v>160015536</v>
      </c>
      <c r="H62" s="6">
        <v>256181249</v>
      </c>
      <c r="I62" s="6">
        <v>65065349</v>
      </c>
      <c r="J62" s="6">
        <v>46881495</v>
      </c>
      <c r="K62" s="6">
        <v>-210200513</v>
      </c>
      <c r="L62" s="6">
        <f t="shared" si="8"/>
        <v>929046901</v>
      </c>
    </row>
    <row r="63" spans="1:12" x14ac:dyDescent="0.25">
      <c r="A63" s="1" t="str">
        <f t="shared" si="0"/>
        <v>C_SUBSIDIADO805001157</v>
      </c>
      <c r="B63" s="5" t="s">
        <v>63</v>
      </c>
      <c r="C63" s="5">
        <v>805001157</v>
      </c>
      <c r="D63" s="5" t="s">
        <v>17</v>
      </c>
      <c r="E63" s="6">
        <v>84000</v>
      </c>
      <c r="F63" s="6">
        <v>790000</v>
      </c>
      <c r="G63" s="6">
        <v>0</v>
      </c>
      <c r="H63" s="6">
        <v>82500</v>
      </c>
      <c r="I63" s="6">
        <v>3336120</v>
      </c>
      <c r="J63" s="6">
        <v>4285913</v>
      </c>
      <c r="K63" s="6">
        <v>-20930</v>
      </c>
      <c r="L63" s="6">
        <f t="shared" si="8"/>
        <v>8557603</v>
      </c>
    </row>
    <row r="64" spans="1:12" x14ac:dyDescent="0.25">
      <c r="A64" s="1" t="str">
        <f t="shared" si="0"/>
        <v>C_SUBSIDIADO806008394</v>
      </c>
      <c r="B64" s="5" t="s">
        <v>63</v>
      </c>
      <c r="C64" s="5">
        <v>806008394</v>
      </c>
      <c r="D64" s="5" t="s">
        <v>18</v>
      </c>
      <c r="E64" s="6">
        <v>310728414.85000002</v>
      </c>
      <c r="F64" s="6">
        <v>11582439</v>
      </c>
      <c r="G64" s="6">
        <v>32542213</v>
      </c>
      <c r="H64" s="6">
        <v>103880277</v>
      </c>
      <c r="I64" s="6">
        <v>182331582</v>
      </c>
      <c r="J64" s="6">
        <v>10597929</v>
      </c>
      <c r="K64" s="6">
        <v>-244174659.49000001</v>
      </c>
      <c r="L64" s="6">
        <f t="shared" si="8"/>
        <v>407488195.36000001</v>
      </c>
    </row>
    <row r="65" spans="1:12" x14ac:dyDescent="0.25">
      <c r="A65" s="1" t="str">
        <f t="shared" si="0"/>
        <v>C_SUBSIDIADO809008362</v>
      </c>
      <c r="B65" s="5" t="s">
        <v>63</v>
      </c>
      <c r="C65" s="5">
        <v>809008362</v>
      </c>
      <c r="D65" s="5" t="s">
        <v>19</v>
      </c>
      <c r="E65" s="6">
        <v>21889346</v>
      </c>
      <c r="F65" s="6">
        <v>19906917</v>
      </c>
      <c r="G65" s="6">
        <v>53746097</v>
      </c>
      <c r="H65" s="6">
        <v>105520805</v>
      </c>
      <c r="I65" s="6">
        <v>27173500</v>
      </c>
      <c r="J65" s="6">
        <v>40053377.600000001</v>
      </c>
      <c r="K65" s="6">
        <v>-490086</v>
      </c>
      <c r="L65" s="6">
        <f t="shared" si="8"/>
        <v>267799956.59999999</v>
      </c>
    </row>
    <row r="66" spans="1:12" x14ac:dyDescent="0.25">
      <c r="A66" s="1" t="str">
        <f t="shared" si="0"/>
        <v>C_SUBSIDIADO817001773</v>
      </c>
      <c r="B66" s="5" t="s">
        <v>63</v>
      </c>
      <c r="C66" s="5">
        <v>817001773</v>
      </c>
      <c r="D66" s="5" t="s">
        <v>20</v>
      </c>
      <c r="E66" s="6">
        <v>12428145</v>
      </c>
      <c r="F66" s="6">
        <v>11400404</v>
      </c>
      <c r="G66" s="6">
        <v>5442134</v>
      </c>
      <c r="H66" s="6">
        <v>44356475</v>
      </c>
      <c r="I66" s="6">
        <v>63639231</v>
      </c>
      <c r="J66" s="6">
        <v>104399125.5</v>
      </c>
      <c r="K66" s="6">
        <v>-9472989</v>
      </c>
      <c r="L66" s="6">
        <f t="shared" si="8"/>
        <v>232192525.5</v>
      </c>
    </row>
    <row r="67" spans="1:12" x14ac:dyDescent="0.25">
      <c r="A67" s="1" t="str">
        <f t="shared" si="0"/>
        <v>C_SUBSIDIADO824001398</v>
      </c>
      <c r="B67" s="5" t="s">
        <v>63</v>
      </c>
      <c r="C67" s="5">
        <v>824001398</v>
      </c>
      <c r="D67" s="5" t="s">
        <v>21</v>
      </c>
      <c r="E67" s="6">
        <v>10351577</v>
      </c>
      <c r="F67" s="6">
        <v>8639161</v>
      </c>
      <c r="G67" s="6">
        <v>3108146</v>
      </c>
      <c r="H67" s="6">
        <v>15310531</v>
      </c>
      <c r="I67" s="6">
        <v>23381491</v>
      </c>
      <c r="J67" s="6">
        <v>38901553</v>
      </c>
      <c r="K67" s="6">
        <v>-22471896</v>
      </c>
      <c r="L67" s="6">
        <f t="shared" si="8"/>
        <v>77220563</v>
      </c>
    </row>
    <row r="68" spans="1:12" x14ac:dyDescent="0.25">
      <c r="A68" s="1" t="str">
        <f t="shared" si="0"/>
        <v>C_SUBSIDIADO830003564</v>
      </c>
      <c r="B68" s="5" t="s">
        <v>63</v>
      </c>
      <c r="C68" s="5">
        <v>830003564</v>
      </c>
      <c r="D68" s="5" t="s">
        <v>22</v>
      </c>
      <c r="E68" s="6">
        <v>672489506</v>
      </c>
      <c r="F68" s="6">
        <v>648926464</v>
      </c>
      <c r="G68" s="6">
        <v>265451630</v>
      </c>
      <c r="H68" s="6">
        <v>167204775</v>
      </c>
      <c r="I68" s="6">
        <v>448474413.99000001</v>
      </c>
      <c r="J68" s="6">
        <v>179901068.88</v>
      </c>
      <c r="K68" s="6">
        <v>-9761511</v>
      </c>
      <c r="L68" s="6">
        <f t="shared" si="8"/>
        <v>2372686346.8699999</v>
      </c>
    </row>
    <row r="69" spans="1:12" x14ac:dyDescent="0.25">
      <c r="A69" s="1" t="str">
        <f t="shared" si="0"/>
        <v>C_SUBSIDIADO830113831</v>
      </c>
      <c r="B69" s="5" t="s">
        <v>63</v>
      </c>
      <c r="C69" s="5">
        <v>830113831</v>
      </c>
      <c r="D69" s="5" t="s">
        <v>23</v>
      </c>
      <c r="E69" s="6">
        <v>34343401</v>
      </c>
      <c r="F69" s="6">
        <v>1594271</v>
      </c>
      <c r="G69" s="6">
        <v>5140163</v>
      </c>
      <c r="H69" s="6">
        <v>4761814</v>
      </c>
      <c r="I69" s="6">
        <v>16243126</v>
      </c>
      <c r="J69" s="6">
        <v>62734716</v>
      </c>
      <c r="K69" s="6">
        <v>-208074</v>
      </c>
      <c r="L69" s="6">
        <f t="shared" si="8"/>
        <v>124609417</v>
      </c>
    </row>
    <row r="70" spans="1:12" x14ac:dyDescent="0.25">
      <c r="A70" s="1" t="str">
        <f t="shared" si="0"/>
        <v>C_SUBSIDIADO837000084</v>
      </c>
      <c r="B70" s="5" t="s">
        <v>63</v>
      </c>
      <c r="C70" s="5">
        <v>837000084</v>
      </c>
      <c r="D70" s="5" t="s">
        <v>24</v>
      </c>
      <c r="E70" s="6">
        <v>2652570</v>
      </c>
      <c r="F70" s="6">
        <v>405385</v>
      </c>
      <c r="G70" s="6">
        <v>3669878</v>
      </c>
      <c r="H70" s="6">
        <v>8996402</v>
      </c>
      <c r="I70" s="6">
        <v>55095653</v>
      </c>
      <c r="J70" s="6">
        <v>45106581.650000006</v>
      </c>
      <c r="K70" s="6">
        <v>-16705492</v>
      </c>
      <c r="L70" s="6">
        <f t="shared" si="8"/>
        <v>99220977.650000006</v>
      </c>
    </row>
    <row r="71" spans="1:12" x14ac:dyDescent="0.25">
      <c r="A71" s="1" t="str">
        <f t="shared" si="0"/>
        <v>C_SUBSIDIADO839000495</v>
      </c>
      <c r="B71" s="5" t="s">
        <v>63</v>
      </c>
      <c r="C71" s="5">
        <v>839000495</v>
      </c>
      <c r="D71" s="5" t="s">
        <v>64</v>
      </c>
      <c r="E71" s="6">
        <v>9711195</v>
      </c>
      <c r="F71" s="6">
        <v>74538</v>
      </c>
      <c r="G71" s="6">
        <v>0</v>
      </c>
      <c r="H71" s="6">
        <v>0</v>
      </c>
      <c r="I71" s="6">
        <v>0</v>
      </c>
      <c r="J71" s="6">
        <v>9040991</v>
      </c>
      <c r="K71" s="6">
        <v>0</v>
      </c>
      <c r="L71" s="6">
        <f t="shared" si="8"/>
        <v>18826724</v>
      </c>
    </row>
    <row r="72" spans="1:12" x14ac:dyDescent="0.25">
      <c r="A72" s="1" t="str">
        <f t="shared" si="0"/>
        <v>C_SUBSIDIADO860066942</v>
      </c>
      <c r="B72" s="5" t="s">
        <v>63</v>
      </c>
      <c r="C72" s="5">
        <v>860066942</v>
      </c>
      <c r="D72" s="5" t="s">
        <v>25</v>
      </c>
      <c r="E72" s="6">
        <v>192796267</v>
      </c>
      <c r="F72" s="6">
        <v>155025852</v>
      </c>
      <c r="G72" s="6">
        <v>112200417</v>
      </c>
      <c r="H72" s="6">
        <v>31908998</v>
      </c>
      <c r="I72" s="6">
        <v>87920319</v>
      </c>
      <c r="J72" s="6">
        <v>82028246</v>
      </c>
      <c r="K72" s="6">
        <v>-1205822</v>
      </c>
      <c r="L72" s="6">
        <f t="shared" si="8"/>
        <v>660674277</v>
      </c>
    </row>
    <row r="73" spans="1:12" x14ac:dyDescent="0.25">
      <c r="A73" s="1" t="str">
        <f t="shared" si="0"/>
        <v>C_SUBSIDIADO890102044</v>
      </c>
      <c r="B73" s="5" t="s">
        <v>63</v>
      </c>
      <c r="C73" s="5">
        <v>890102044</v>
      </c>
      <c r="D73" s="5" t="s">
        <v>26</v>
      </c>
      <c r="E73" s="6">
        <v>0</v>
      </c>
      <c r="F73" s="6">
        <v>0</v>
      </c>
      <c r="G73" s="6">
        <v>0</v>
      </c>
      <c r="H73" s="6">
        <v>0</v>
      </c>
      <c r="I73" s="6">
        <v>1804198.2</v>
      </c>
      <c r="J73" s="6">
        <v>184024387.04000002</v>
      </c>
      <c r="K73" s="6">
        <v>-87676446.310000002</v>
      </c>
      <c r="L73" s="6">
        <f t="shared" si="8"/>
        <v>98152138.930000007</v>
      </c>
    </row>
    <row r="74" spans="1:12" x14ac:dyDescent="0.25">
      <c r="A74" s="1" t="str">
        <f t="shared" ref="A74:A134" si="9">+B74&amp;C74</f>
        <v>C_SUBSIDIADO890303093</v>
      </c>
      <c r="B74" s="5" t="s">
        <v>63</v>
      </c>
      <c r="C74" s="5">
        <v>890303093</v>
      </c>
      <c r="D74" s="5" t="s">
        <v>40</v>
      </c>
      <c r="E74" s="6">
        <v>4855739</v>
      </c>
      <c r="F74" s="6">
        <v>1143305</v>
      </c>
      <c r="G74" s="6">
        <v>0</v>
      </c>
      <c r="H74" s="6">
        <v>2034662</v>
      </c>
      <c r="I74" s="6">
        <v>13038097</v>
      </c>
      <c r="J74" s="6">
        <v>0</v>
      </c>
      <c r="K74" s="6">
        <v>-5253876</v>
      </c>
      <c r="L74" s="6">
        <f t="shared" si="8"/>
        <v>15817927</v>
      </c>
    </row>
    <row r="75" spans="1:12" x14ac:dyDescent="0.25">
      <c r="A75" s="1" t="str">
        <f t="shared" si="9"/>
        <v>C_SUBSIDIADO890500675</v>
      </c>
      <c r="B75" s="5" t="s">
        <v>63</v>
      </c>
      <c r="C75" s="5">
        <v>890500675</v>
      </c>
      <c r="D75" s="5" t="s">
        <v>27</v>
      </c>
      <c r="E75" s="6">
        <v>35974248</v>
      </c>
      <c r="F75" s="6">
        <v>17141084</v>
      </c>
      <c r="G75" s="6">
        <v>4873056</v>
      </c>
      <c r="H75" s="6">
        <v>4626771</v>
      </c>
      <c r="I75" s="6">
        <v>487455</v>
      </c>
      <c r="J75" s="6">
        <v>2212982.2000000002</v>
      </c>
      <c r="K75" s="6">
        <v>-6546182</v>
      </c>
      <c r="L75" s="6">
        <f t="shared" si="8"/>
        <v>58769414.200000003</v>
      </c>
    </row>
    <row r="76" spans="1:12" x14ac:dyDescent="0.25">
      <c r="A76" s="1" t="str">
        <f t="shared" si="9"/>
        <v>C_SUBSIDIADO890900841</v>
      </c>
      <c r="B76" s="5" t="s">
        <v>63</v>
      </c>
      <c r="C76" s="5">
        <v>890900841</v>
      </c>
      <c r="D76" s="5" t="s">
        <v>65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70955003</v>
      </c>
      <c r="K76" s="6">
        <v>0</v>
      </c>
      <c r="L76" s="6">
        <f t="shared" si="8"/>
        <v>70955003</v>
      </c>
    </row>
    <row r="77" spans="1:12" x14ac:dyDescent="0.25">
      <c r="A77" s="1" t="str">
        <f t="shared" si="9"/>
        <v>C_SUBSIDIADO891600091</v>
      </c>
      <c r="B77" s="5" t="s">
        <v>63</v>
      </c>
      <c r="C77" s="5">
        <v>891600091</v>
      </c>
      <c r="D77" s="5" t="s">
        <v>28</v>
      </c>
      <c r="E77" s="6">
        <v>726942</v>
      </c>
      <c r="F77" s="6">
        <v>0</v>
      </c>
      <c r="G77" s="6">
        <v>0</v>
      </c>
      <c r="H77" s="6">
        <v>3232000</v>
      </c>
      <c r="I77" s="6">
        <v>85300</v>
      </c>
      <c r="J77" s="6">
        <v>35702045</v>
      </c>
      <c r="K77" s="6">
        <v>0</v>
      </c>
      <c r="L77" s="6">
        <f t="shared" si="8"/>
        <v>39746287</v>
      </c>
    </row>
    <row r="78" spans="1:12" x14ac:dyDescent="0.25">
      <c r="A78" s="1" t="str">
        <f t="shared" si="9"/>
        <v>C_SUBSIDIADO891856000</v>
      </c>
      <c r="B78" s="5" t="s">
        <v>63</v>
      </c>
      <c r="C78" s="5">
        <v>891856000</v>
      </c>
      <c r="D78" s="5" t="s">
        <v>29</v>
      </c>
      <c r="E78" s="6">
        <v>16340265</v>
      </c>
      <c r="F78" s="6">
        <v>0</v>
      </c>
      <c r="G78" s="6">
        <v>1342522</v>
      </c>
      <c r="H78" s="6">
        <v>9253897</v>
      </c>
      <c r="I78" s="6">
        <v>7631000</v>
      </c>
      <c r="J78" s="6">
        <v>39401683</v>
      </c>
      <c r="K78" s="6">
        <v>-18642112</v>
      </c>
      <c r="L78" s="6">
        <f t="shared" si="8"/>
        <v>55327255</v>
      </c>
    </row>
    <row r="79" spans="1:12" x14ac:dyDescent="0.25">
      <c r="A79" s="1" t="str">
        <f t="shared" si="9"/>
        <v>C_SUBSIDIADO900156264</v>
      </c>
      <c r="B79" s="5" t="s">
        <v>63</v>
      </c>
      <c r="C79" s="5">
        <v>900156264</v>
      </c>
      <c r="D79" s="5" t="s">
        <v>30</v>
      </c>
      <c r="E79" s="6">
        <v>809874633</v>
      </c>
      <c r="F79" s="6">
        <v>827115158</v>
      </c>
      <c r="G79" s="6">
        <v>468784529</v>
      </c>
      <c r="H79" s="6">
        <v>1068875950</v>
      </c>
      <c r="I79" s="6">
        <v>623642358</v>
      </c>
      <c r="J79" s="6">
        <v>396744411</v>
      </c>
      <c r="K79" s="6">
        <v>-567980715.44000006</v>
      </c>
      <c r="L79" s="6">
        <f t="shared" si="8"/>
        <v>3627056323.5599999</v>
      </c>
    </row>
    <row r="80" spans="1:12" x14ac:dyDescent="0.25">
      <c r="A80" s="1" t="str">
        <f t="shared" si="9"/>
        <v>C_SUBSIDIADO900226715</v>
      </c>
      <c r="B80" s="5" t="s">
        <v>63</v>
      </c>
      <c r="C80" s="5">
        <v>900226715</v>
      </c>
      <c r="D80" s="5" t="s">
        <v>31</v>
      </c>
      <c r="E80" s="6">
        <v>413939082</v>
      </c>
      <c r="F80" s="6">
        <v>284578579</v>
      </c>
      <c r="G80" s="6">
        <v>269498635</v>
      </c>
      <c r="H80" s="6">
        <v>802412486</v>
      </c>
      <c r="I80" s="6">
        <v>323349529</v>
      </c>
      <c r="J80" s="6">
        <v>1535339391.48</v>
      </c>
      <c r="K80" s="6">
        <v>-266461706</v>
      </c>
      <c r="L80" s="6">
        <f t="shared" si="8"/>
        <v>3362655996.48</v>
      </c>
    </row>
    <row r="81" spans="1:12" x14ac:dyDescent="0.25">
      <c r="A81" s="1" t="str">
        <f t="shared" si="9"/>
        <v>C_SUBSIDIADO900298372</v>
      </c>
      <c r="B81" s="5" t="s">
        <v>63</v>
      </c>
      <c r="C81" s="5">
        <v>900298372</v>
      </c>
      <c r="D81" s="5" t="s">
        <v>32</v>
      </c>
      <c r="E81" s="6">
        <v>1034189615</v>
      </c>
      <c r="F81" s="6">
        <v>719677305</v>
      </c>
      <c r="G81" s="6">
        <v>316902655</v>
      </c>
      <c r="H81" s="6">
        <v>1310162043</v>
      </c>
      <c r="I81" s="6">
        <v>1650080790</v>
      </c>
      <c r="J81" s="6">
        <v>322667100.68000001</v>
      </c>
      <c r="K81" s="6">
        <v>-83541883</v>
      </c>
      <c r="L81" s="6">
        <f t="shared" si="8"/>
        <v>5270137625.6800003</v>
      </c>
    </row>
    <row r="82" spans="1:12" x14ac:dyDescent="0.25">
      <c r="A82" s="1" t="str">
        <f t="shared" si="9"/>
        <v>C_SUBSIDIADO900604350</v>
      </c>
      <c r="B82" s="7" t="s">
        <v>63</v>
      </c>
      <c r="C82" s="7">
        <v>900604350</v>
      </c>
      <c r="D82" s="7" t="s">
        <v>33</v>
      </c>
      <c r="E82" s="8">
        <v>70333308</v>
      </c>
      <c r="F82" s="8">
        <v>41622180</v>
      </c>
      <c r="G82" s="8">
        <v>0</v>
      </c>
      <c r="H82" s="8">
        <v>86477381.590000004</v>
      </c>
      <c r="I82" s="8">
        <v>316258508.0200001</v>
      </c>
      <c r="J82" s="8">
        <v>654192416.81999993</v>
      </c>
      <c r="K82" s="8">
        <v>-2562893.21</v>
      </c>
      <c r="L82" s="8">
        <f t="shared" si="8"/>
        <v>1166320901.22</v>
      </c>
    </row>
    <row r="83" spans="1:12" x14ac:dyDescent="0.25">
      <c r="A83" s="1" t="str">
        <f t="shared" si="9"/>
        <v>C_SUBSIDIADO900935126</v>
      </c>
      <c r="B83" s="7" t="s">
        <v>63</v>
      </c>
      <c r="C83" s="7">
        <v>900935126</v>
      </c>
      <c r="D83" s="7" t="s">
        <v>35</v>
      </c>
      <c r="E83" s="8">
        <v>137034546</v>
      </c>
      <c r="F83" s="8">
        <v>20901411</v>
      </c>
      <c r="G83" s="8">
        <v>95940330</v>
      </c>
      <c r="H83" s="8">
        <v>595882899</v>
      </c>
      <c r="I83" s="8">
        <v>182084026</v>
      </c>
      <c r="J83" s="8">
        <v>262878215</v>
      </c>
      <c r="K83" s="8">
        <v>-2882587.26</v>
      </c>
      <c r="L83" s="8">
        <f t="shared" si="8"/>
        <v>1291838839.74</v>
      </c>
    </row>
    <row r="84" spans="1:12" x14ac:dyDescent="0.25">
      <c r="A84" s="1" t="str">
        <f t="shared" si="9"/>
        <v>C_SUBSIDIADO901021565</v>
      </c>
      <c r="B84" s="7" t="s">
        <v>63</v>
      </c>
      <c r="C84" s="7">
        <v>901021565</v>
      </c>
      <c r="D84" s="7" t="s">
        <v>36</v>
      </c>
      <c r="E84" s="8">
        <v>60052959</v>
      </c>
      <c r="F84" s="8">
        <v>24617644</v>
      </c>
      <c r="G84" s="8">
        <v>65158175</v>
      </c>
      <c r="H84" s="8">
        <v>124339072</v>
      </c>
      <c r="I84" s="8">
        <v>268030131</v>
      </c>
      <c r="J84" s="8">
        <v>12318264</v>
      </c>
      <c r="K84" s="8">
        <v>-22760413</v>
      </c>
      <c r="L84" s="8">
        <f t="shared" si="8"/>
        <v>531755832</v>
      </c>
    </row>
    <row r="85" spans="1:12" x14ac:dyDescent="0.25">
      <c r="A85" s="1" t="str">
        <f t="shared" si="9"/>
        <v>C_SUBSIDIADO901543211</v>
      </c>
      <c r="B85" s="5" t="s">
        <v>63</v>
      </c>
      <c r="C85" s="5">
        <v>901543211</v>
      </c>
      <c r="D85" s="5" t="s">
        <v>38</v>
      </c>
      <c r="E85" s="6">
        <v>149325957</v>
      </c>
      <c r="F85" s="6">
        <v>247108358</v>
      </c>
      <c r="G85" s="6">
        <v>68366345</v>
      </c>
      <c r="H85" s="6">
        <v>658089120</v>
      </c>
      <c r="I85" s="6">
        <v>260482405.62999994</v>
      </c>
      <c r="J85" s="6">
        <v>20525546.259999998</v>
      </c>
      <c r="K85" s="6">
        <v>-383801480.08000004</v>
      </c>
      <c r="L85" s="6">
        <f t="shared" si="8"/>
        <v>1020096251.8099998</v>
      </c>
    </row>
    <row r="86" spans="1:12" ht="15.75" thickBot="1" x14ac:dyDescent="0.3">
      <c r="A86" s="1" t="str">
        <f t="shared" si="9"/>
        <v>C_SUBSIDIADO901543761</v>
      </c>
      <c r="B86" s="5" t="s">
        <v>63</v>
      </c>
      <c r="C86" s="5">
        <v>901543761</v>
      </c>
      <c r="D86" s="5" t="s">
        <v>41</v>
      </c>
      <c r="E86" s="6">
        <v>167345867</v>
      </c>
      <c r="F86" s="6">
        <v>0</v>
      </c>
      <c r="G86" s="6">
        <v>0</v>
      </c>
      <c r="H86" s="6">
        <v>30902296</v>
      </c>
      <c r="I86" s="6">
        <v>66716458</v>
      </c>
      <c r="J86" s="6">
        <v>2332534</v>
      </c>
      <c r="K86" s="6">
        <v>-66900</v>
      </c>
      <c r="L86" s="6">
        <f t="shared" si="8"/>
        <v>267230255</v>
      </c>
    </row>
    <row r="87" spans="1:12" ht="15.75" thickBot="1" x14ac:dyDescent="0.3">
      <c r="A87" s="1" t="str">
        <f t="shared" si="9"/>
        <v>Total C_SUBSIDIADO</v>
      </c>
      <c r="B87" s="36" t="s">
        <v>66</v>
      </c>
      <c r="C87" s="36"/>
      <c r="D87" s="36"/>
      <c r="E87" s="9">
        <f t="shared" ref="E87:L87" si="10">SUM(E60:E86)</f>
        <v>4982359971.8500004</v>
      </c>
      <c r="F87" s="9">
        <f t="shared" si="10"/>
        <v>3580081494</v>
      </c>
      <c r="G87" s="9">
        <f t="shared" si="10"/>
        <v>1984268944</v>
      </c>
      <c r="H87" s="9">
        <f t="shared" si="10"/>
        <v>5658713966.5900002</v>
      </c>
      <c r="I87" s="9">
        <f t="shared" si="10"/>
        <v>5044442801.8400002</v>
      </c>
      <c r="J87" s="9">
        <f t="shared" si="10"/>
        <v>4337842813.1100006</v>
      </c>
      <c r="K87" s="9">
        <f t="shared" si="10"/>
        <v>-1964125932.79</v>
      </c>
      <c r="L87" s="10">
        <f t="shared" si="10"/>
        <v>23623584058.600006</v>
      </c>
    </row>
    <row r="88" spans="1:12" ht="15.75" thickBot="1" x14ac:dyDescent="0.3">
      <c r="A88" s="1" t="str">
        <f t="shared" si="9"/>
        <v>PGP900298372</v>
      </c>
      <c r="B88" s="13" t="s">
        <v>67</v>
      </c>
      <c r="C88" s="13">
        <v>900298372</v>
      </c>
      <c r="D88" s="13" t="s">
        <v>32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290997438</v>
      </c>
      <c r="K88" s="6">
        <v>-80900</v>
      </c>
      <c r="L88" s="6">
        <f>SUM(E88:K88)</f>
        <v>290916538</v>
      </c>
    </row>
    <row r="89" spans="1:12" ht="15.75" thickBot="1" x14ac:dyDescent="0.3">
      <c r="A89" s="1" t="str">
        <f t="shared" si="9"/>
        <v>Total PGP</v>
      </c>
      <c r="B89" s="36" t="s">
        <v>68</v>
      </c>
      <c r="C89" s="36"/>
      <c r="D89" s="36"/>
      <c r="E89" s="9">
        <f>SUM(E88)</f>
        <v>0</v>
      </c>
      <c r="F89" s="9">
        <f t="shared" ref="F89:L89" si="11">SUM(F88)</f>
        <v>0</v>
      </c>
      <c r="G89" s="9">
        <f t="shared" si="11"/>
        <v>0</v>
      </c>
      <c r="H89" s="9">
        <f t="shared" si="11"/>
        <v>0</v>
      </c>
      <c r="I89" s="9">
        <f t="shared" si="11"/>
        <v>0</v>
      </c>
      <c r="J89" s="9">
        <f t="shared" si="11"/>
        <v>290997438</v>
      </c>
      <c r="K89" s="9">
        <f t="shared" si="11"/>
        <v>-80900</v>
      </c>
      <c r="L89" s="10">
        <f t="shared" si="11"/>
        <v>290916538</v>
      </c>
    </row>
    <row r="90" spans="1:12" ht="15.75" thickBot="1" x14ac:dyDescent="0.3">
      <c r="A90" s="1" t="str">
        <f t="shared" si="9"/>
        <v>PYD900298372</v>
      </c>
      <c r="B90" s="13" t="s">
        <v>69</v>
      </c>
      <c r="C90" s="13">
        <v>900298372</v>
      </c>
      <c r="D90" s="13" t="s">
        <v>32</v>
      </c>
      <c r="E90" s="6">
        <v>1484245609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f>SUM(E90:K90)</f>
        <v>1484245609</v>
      </c>
    </row>
    <row r="91" spans="1:12" ht="15.75" thickBot="1" x14ac:dyDescent="0.3">
      <c r="A91" s="1" t="str">
        <f t="shared" si="9"/>
        <v>Total PYD</v>
      </c>
      <c r="B91" s="36" t="s">
        <v>70</v>
      </c>
      <c r="C91" s="36"/>
      <c r="D91" s="36"/>
      <c r="E91" s="9">
        <f>SUM(E90)</f>
        <v>1484245609</v>
      </c>
      <c r="F91" s="9">
        <f t="shared" ref="F91:L91" si="12">SUM(F90)</f>
        <v>0</v>
      </c>
      <c r="G91" s="9">
        <f t="shared" si="12"/>
        <v>0</v>
      </c>
      <c r="H91" s="9">
        <f t="shared" si="12"/>
        <v>0</v>
      </c>
      <c r="I91" s="9">
        <f t="shared" si="12"/>
        <v>0</v>
      </c>
      <c r="J91" s="9">
        <f t="shared" si="12"/>
        <v>0</v>
      </c>
      <c r="K91" s="9">
        <f t="shared" si="12"/>
        <v>0</v>
      </c>
      <c r="L91" s="10">
        <f t="shared" si="12"/>
        <v>1484245609</v>
      </c>
    </row>
    <row r="92" spans="1:12" x14ac:dyDescent="0.25">
      <c r="A92" s="1" t="str">
        <f t="shared" si="9"/>
        <v>D_EPS-S LIQUIDADA800140949</v>
      </c>
      <c r="B92" s="11" t="s">
        <v>71</v>
      </c>
      <c r="C92" s="11">
        <v>800140949</v>
      </c>
      <c r="D92" s="11" t="s">
        <v>47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2965533938.6599998</v>
      </c>
      <c r="K92" s="6">
        <v>0</v>
      </c>
      <c r="L92" s="6">
        <f t="shared" ref="L92:L112" si="13">SUM(E92:K92)</f>
        <v>2965533938.6599998</v>
      </c>
    </row>
    <row r="93" spans="1:12" x14ac:dyDescent="0.25">
      <c r="A93" s="1" t="str">
        <f t="shared" si="9"/>
        <v>D_EPS-S LIQUIDADA800250119</v>
      </c>
      <c r="B93" s="5" t="s">
        <v>71</v>
      </c>
      <c r="C93" s="5">
        <v>800250119</v>
      </c>
      <c r="D93" s="5" t="s">
        <v>48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56849177.780000009</v>
      </c>
      <c r="K93" s="6">
        <v>0</v>
      </c>
      <c r="L93" s="6">
        <f t="shared" si="13"/>
        <v>56849177.780000009</v>
      </c>
    </row>
    <row r="94" spans="1:12" x14ac:dyDescent="0.25">
      <c r="A94" s="1" t="str">
        <f t="shared" si="9"/>
        <v>D_EPS-S LIQUIDADA804002105</v>
      </c>
      <c r="B94" s="5" t="s">
        <v>71</v>
      </c>
      <c r="C94" s="5">
        <v>804002105</v>
      </c>
      <c r="D94" s="5" t="s">
        <v>49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1436568178.5200005</v>
      </c>
      <c r="K94" s="6">
        <v>0</v>
      </c>
      <c r="L94" s="6">
        <f t="shared" si="13"/>
        <v>1436568178.5200005</v>
      </c>
    </row>
    <row r="95" spans="1:12" x14ac:dyDescent="0.25">
      <c r="A95" s="1" t="str">
        <f t="shared" si="9"/>
        <v>D_EPS-S LIQUIDADA805000427</v>
      </c>
      <c r="B95" s="5" t="s">
        <v>71</v>
      </c>
      <c r="C95" s="5">
        <v>805000427</v>
      </c>
      <c r="D95" s="5" t="s">
        <v>44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245761273.28999996</v>
      </c>
      <c r="K95" s="6">
        <v>0</v>
      </c>
      <c r="L95" s="6">
        <f t="shared" si="13"/>
        <v>245761273.28999996</v>
      </c>
    </row>
    <row r="96" spans="1:12" x14ac:dyDescent="0.25">
      <c r="A96" s="1" t="str">
        <f t="shared" si="9"/>
        <v>D_EPS-S LIQUIDADA811004055</v>
      </c>
      <c r="B96" s="5" t="s">
        <v>71</v>
      </c>
      <c r="C96" s="5">
        <v>811004055</v>
      </c>
      <c r="D96" s="5" t="s">
        <v>50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3986511302</v>
      </c>
      <c r="K96" s="6">
        <v>0</v>
      </c>
      <c r="L96" s="6">
        <f t="shared" si="13"/>
        <v>3986511302</v>
      </c>
    </row>
    <row r="97" spans="1:12" x14ac:dyDescent="0.25">
      <c r="A97" s="1" t="str">
        <f t="shared" si="9"/>
        <v>D_EPS-S LIQUIDADA812002376</v>
      </c>
      <c r="B97" s="5" t="s">
        <v>71</v>
      </c>
      <c r="C97" s="5">
        <v>812002376</v>
      </c>
      <c r="D97" s="5" t="s">
        <v>72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95850002</v>
      </c>
      <c r="K97" s="6">
        <v>0</v>
      </c>
      <c r="L97" s="6">
        <f t="shared" si="13"/>
        <v>95850002</v>
      </c>
    </row>
    <row r="98" spans="1:12" x14ac:dyDescent="0.25">
      <c r="A98" s="1" t="str">
        <f t="shared" si="9"/>
        <v>D_EPS-S LIQUIDADA818000140</v>
      </c>
      <c r="B98" s="5" t="s">
        <v>71</v>
      </c>
      <c r="C98" s="5">
        <v>818000140</v>
      </c>
      <c r="D98" s="5" t="s">
        <v>51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1559506050.4300001</v>
      </c>
      <c r="K98" s="6">
        <v>0</v>
      </c>
      <c r="L98" s="6">
        <f t="shared" si="13"/>
        <v>1559506050.4300001</v>
      </c>
    </row>
    <row r="99" spans="1:12" x14ac:dyDescent="0.25">
      <c r="A99" s="1" t="str">
        <f t="shared" si="9"/>
        <v>D_EPS-S LIQUIDADA830009783</v>
      </c>
      <c r="B99" s="5" t="s">
        <v>71</v>
      </c>
      <c r="C99" s="5">
        <v>830009783</v>
      </c>
      <c r="D99" s="5" t="s">
        <v>52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922843513.84000003</v>
      </c>
      <c r="K99" s="6">
        <v>0</v>
      </c>
      <c r="L99" s="6">
        <f t="shared" si="13"/>
        <v>922843513.84000003</v>
      </c>
    </row>
    <row r="100" spans="1:12" x14ac:dyDescent="0.25">
      <c r="A100" s="1" t="str">
        <f t="shared" si="9"/>
        <v>D_EPS-S LIQUIDADA830074184</v>
      </c>
      <c r="B100" s="5" t="s">
        <v>71</v>
      </c>
      <c r="C100" s="5">
        <v>830074184</v>
      </c>
      <c r="D100" s="5" t="s">
        <v>53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5894460522</v>
      </c>
      <c r="K100" s="6">
        <v>0</v>
      </c>
      <c r="L100" s="6">
        <f t="shared" si="13"/>
        <v>5894460522</v>
      </c>
    </row>
    <row r="101" spans="1:12" x14ac:dyDescent="0.25">
      <c r="A101" s="1" t="str">
        <f t="shared" si="9"/>
        <v>D_EPS-S LIQUIDADA860045904</v>
      </c>
      <c r="B101" s="5" t="s">
        <v>71</v>
      </c>
      <c r="C101" s="5">
        <v>860045904</v>
      </c>
      <c r="D101" s="5" t="s">
        <v>45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12865711629.870016</v>
      </c>
      <c r="K101" s="6">
        <v>-18323852</v>
      </c>
      <c r="L101" s="6">
        <f t="shared" si="13"/>
        <v>12847387777.870016</v>
      </c>
    </row>
    <row r="102" spans="1:12" x14ac:dyDescent="0.25">
      <c r="A102" s="1" t="str">
        <f t="shared" si="9"/>
        <v>D_EPS-S LIQUIDADA890480110</v>
      </c>
      <c r="B102" s="5" t="s">
        <v>71</v>
      </c>
      <c r="C102" s="5">
        <v>890480110</v>
      </c>
      <c r="D102" s="5" t="s">
        <v>73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235648474</v>
      </c>
      <c r="K102" s="6">
        <v>0</v>
      </c>
      <c r="L102" s="6">
        <f t="shared" si="13"/>
        <v>235648474</v>
      </c>
    </row>
    <row r="103" spans="1:12" x14ac:dyDescent="0.25">
      <c r="A103" s="1" t="str">
        <f t="shared" si="9"/>
        <v>D_EPS-S LIQUIDADA891080005</v>
      </c>
      <c r="B103" s="5" t="s">
        <v>71</v>
      </c>
      <c r="C103" s="5">
        <v>891080005</v>
      </c>
      <c r="D103" s="5" t="s">
        <v>54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1017592596</v>
      </c>
      <c r="K103" s="6">
        <v>0</v>
      </c>
      <c r="L103" s="6">
        <f t="shared" si="13"/>
        <v>1017592596</v>
      </c>
    </row>
    <row r="104" spans="1:12" x14ac:dyDescent="0.25">
      <c r="A104" s="1" t="str">
        <f t="shared" si="9"/>
        <v>D_EPS-S LIQUIDADA891180008</v>
      </c>
      <c r="B104" s="5" t="s">
        <v>71</v>
      </c>
      <c r="C104" s="5">
        <v>891180008</v>
      </c>
      <c r="D104" s="5" t="s">
        <v>55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708993641.46000016</v>
      </c>
      <c r="K104" s="6">
        <v>-14854326</v>
      </c>
      <c r="L104" s="6">
        <f t="shared" si="13"/>
        <v>694139315.46000016</v>
      </c>
    </row>
    <row r="105" spans="1:12" x14ac:dyDescent="0.25">
      <c r="A105" s="1" t="str">
        <f t="shared" si="9"/>
        <v>D_EPS-S LIQUIDADA891280008</v>
      </c>
      <c r="B105" s="5" t="s">
        <v>71</v>
      </c>
      <c r="C105" s="5">
        <v>891280008</v>
      </c>
      <c r="D105" s="5" t="s">
        <v>56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304749078</v>
      </c>
      <c r="K105" s="6">
        <v>0</v>
      </c>
      <c r="L105" s="6">
        <f t="shared" si="13"/>
        <v>304749078</v>
      </c>
    </row>
    <row r="106" spans="1:12" x14ac:dyDescent="0.25">
      <c r="A106" s="1" t="str">
        <f t="shared" si="9"/>
        <v>D_EPS-S LIQUIDADA892115006</v>
      </c>
      <c r="B106" s="5" t="s">
        <v>71</v>
      </c>
      <c r="C106" s="5">
        <v>892115006</v>
      </c>
      <c r="D106" s="5" t="s">
        <v>57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 t="shared" si="13"/>
        <v>193204739</v>
      </c>
    </row>
    <row r="107" spans="1:12" x14ac:dyDescent="0.25">
      <c r="A107" s="1" t="str">
        <f t="shared" si="9"/>
        <v>D_EPS-S LIQUIDADA892200015</v>
      </c>
      <c r="B107" s="5" t="s">
        <v>71</v>
      </c>
      <c r="C107" s="5">
        <v>892200015</v>
      </c>
      <c r="D107" s="5" t="s">
        <v>58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179593561</v>
      </c>
      <c r="K107" s="6">
        <v>0</v>
      </c>
      <c r="L107" s="6">
        <f t="shared" si="13"/>
        <v>179593561</v>
      </c>
    </row>
    <row r="108" spans="1:12" x14ac:dyDescent="0.25">
      <c r="A108" s="1" t="str">
        <f t="shared" si="9"/>
        <v>D_EPS-S LIQUIDADA899999026</v>
      </c>
      <c r="B108" s="5" t="s">
        <v>71</v>
      </c>
      <c r="C108" s="5">
        <v>899999026</v>
      </c>
      <c r="D108" s="5" t="s">
        <v>74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17113676871.709999</v>
      </c>
      <c r="K108" s="6">
        <v>0</v>
      </c>
      <c r="L108" s="6">
        <f t="shared" si="13"/>
        <v>17113676871.709999</v>
      </c>
    </row>
    <row r="109" spans="1:12" x14ac:dyDescent="0.25">
      <c r="A109" s="1" t="str">
        <f t="shared" si="9"/>
        <v>D_EPS-S LIQUIDADA899999107</v>
      </c>
      <c r="B109" s="5" t="s">
        <v>71</v>
      </c>
      <c r="C109" s="5">
        <v>899999107</v>
      </c>
      <c r="D109" s="5" t="s">
        <v>59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8602004591.1800003</v>
      </c>
      <c r="K109" s="6">
        <v>0</v>
      </c>
      <c r="L109" s="6">
        <f t="shared" si="13"/>
        <v>8602004591.1800003</v>
      </c>
    </row>
    <row r="110" spans="1:12" x14ac:dyDescent="0.25">
      <c r="A110" s="1" t="str">
        <f t="shared" si="9"/>
        <v>D_EPS-S LIQUIDADA900048962</v>
      </c>
      <c r="B110" s="5" t="s">
        <v>71</v>
      </c>
      <c r="C110" s="5">
        <v>900048962</v>
      </c>
      <c r="D110" s="5" t="s">
        <v>75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5220185</v>
      </c>
      <c r="K110" s="6">
        <v>0</v>
      </c>
      <c r="L110" s="6">
        <f t="shared" si="13"/>
        <v>5220185</v>
      </c>
    </row>
    <row r="111" spans="1:12" x14ac:dyDescent="0.25">
      <c r="A111" s="1" t="str">
        <f t="shared" si="9"/>
        <v>D_EPS-S LIQUIDADA901093846</v>
      </c>
      <c r="B111" s="5" t="s">
        <v>71</v>
      </c>
      <c r="C111" s="5">
        <v>901093846</v>
      </c>
      <c r="D111" s="5" t="s">
        <v>46</v>
      </c>
      <c r="E111" s="6">
        <v>0</v>
      </c>
      <c r="F111" s="6">
        <v>0</v>
      </c>
      <c r="G111" s="6">
        <v>0</v>
      </c>
      <c r="H111" s="6">
        <v>0</v>
      </c>
      <c r="I111" s="6">
        <v>1338858689</v>
      </c>
      <c r="J111" s="6">
        <v>3922574248.3899984</v>
      </c>
      <c r="K111" s="8">
        <v>-96627075</v>
      </c>
      <c r="L111" s="6">
        <f t="shared" si="13"/>
        <v>5164805862.3899984</v>
      </c>
    </row>
    <row r="112" spans="1:12" ht="15.75" thickBot="1" x14ac:dyDescent="0.3">
      <c r="A112" s="1" t="str">
        <f t="shared" si="9"/>
        <v>D_EPS-S LIQUIDADA901097473</v>
      </c>
      <c r="B112" s="12" t="s">
        <v>71</v>
      </c>
      <c r="C112" s="12">
        <v>901097473</v>
      </c>
      <c r="D112" s="12" t="s">
        <v>37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4501045379.4300003</v>
      </c>
      <c r="K112" s="6">
        <v>0</v>
      </c>
      <c r="L112" s="6">
        <f t="shared" si="13"/>
        <v>4501045379.4300003</v>
      </c>
    </row>
    <row r="113" spans="1:12" ht="15.75" thickBot="1" x14ac:dyDescent="0.3">
      <c r="A113" s="1" t="str">
        <f t="shared" si="9"/>
        <v>Total D_EPS-S LIQUIDADA</v>
      </c>
      <c r="B113" s="36" t="s">
        <v>76</v>
      </c>
      <c r="C113" s="36"/>
      <c r="D113" s="36"/>
      <c r="E113" s="9">
        <f t="shared" ref="E113:L113" si="14">SUM(E92:E112)</f>
        <v>0</v>
      </c>
      <c r="F113" s="9">
        <f t="shared" si="14"/>
        <v>0</v>
      </c>
      <c r="G113" s="9">
        <f t="shared" si="14"/>
        <v>0</v>
      </c>
      <c r="H113" s="9">
        <f t="shared" si="14"/>
        <v>0</v>
      </c>
      <c r="I113" s="9">
        <f t="shared" si="14"/>
        <v>1338858689</v>
      </c>
      <c r="J113" s="9">
        <f t="shared" si="14"/>
        <v>66813898953.560013</v>
      </c>
      <c r="K113" s="9">
        <f t="shared" si="14"/>
        <v>-129805253</v>
      </c>
      <c r="L113" s="10">
        <f t="shared" si="14"/>
        <v>68022952389.560013</v>
      </c>
    </row>
    <row r="114" spans="1:12" x14ac:dyDescent="0.25">
      <c r="A114" s="1" t="str">
        <f t="shared" si="9"/>
        <v>F_ENTES800091594</v>
      </c>
      <c r="B114" s="11" t="s">
        <v>77</v>
      </c>
      <c r="C114" s="11">
        <v>800091594</v>
      </c>
      <c r="D114" s="11" t="s">
        <v>88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375248</v>
      </c>
      <c r="K114" s="6">
        <v>0</v>
      </c>
      <c r="L114" s="6">
        <f t="shared" ref="L114:L150" si="15">SUM(E114:K114)</f>
        <v>375248</v>
      </c>
    </row>
    <row r="115" spans="1:12" x14ac:dyDescent="0.25">
      <c r="A115" s="1" t="str">
        <f t="shared" si="9"/>
        <v>F_ENTES800094164</v>
      </c>
      <c r="B115" s="5" t="s">
        <v>77</v>
      </c>
      <c r="C115" s="5">
        <v>800094164</v>
      </c>
      <c r="D115" s="5" t="s">
        <v>91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34077</v>
      </c>
      <c r="K115" s="6">
        <v>0</v>
      </c>
      <c r="L115" s="6">
        <f t="shared" si="15"/>
        <v>34077</v>
      </c>
    </row>
    <row r="116" spans="1:12" x14ac:dyDescent="0.25">
      <c r="A116" s="1" t="str">
        <f t="shared" si="9"/>
        <v>F_ENTES800103920</v>
      </c>
      <c r="B116" s="5" t="s">
        <v>77</v>
      </c>
      <c r="C116" s="5">
        <v>800103920</v>
      </c>
      <c r="D116" s="5" t="s">
        <v>87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74753754</v>
      </c>
      <c r="K116" s="6">
        <v>0</v>
      </c>
      <c r="L116" s="6">
        <f t="shared" si="15"/>
        <v>74753754</v>
      </c>
    </row>
    <row r="117" spans="1:12" x14ac:dyDescent="0.25">
      <c r="A117" s="1" t="str">
        <f t="shared" si="9"/>
        <v>F_ENTES800103927</v>
      </c>
      <c r="B117" s="5" t="s">
        <v>77</v>
      </c>
      <c r="C117" s="5">
        <v>800103927</v>
      </c>
      <c r="D117" s="5" t="s">
        <v>90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13905787</v>
      </c>
      <c r="K117" s="6">
        <v>0</v>
      </c>
      <c r="L117" s="6">
        <f t="shared" si="15"/>
        <v>13905787</v>
      </c>
    </row>
    <row r="118" spans="1:12" x14ac:dyDescent="0.25">
      <c r="A118" s="1" t="str">
        <f t="shared" si="9"/>
        <v>F_ENTES800103935</v>
      </c>
      <c r="B118" s="5" t="s">
        <v>77</v>
      </c>
      <c r="C118" s="5">
        <v>800103935</v>
      </c>
      <c r="D118" s="5" t="s">
        <v>89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126573869</v>
      </c>
      <c r="K118" s="6">
        <v>0</v>
      </c>
      <c r="L118" s="6">
        <f t="shared" si="15"/>
        <v>126573869</v>
      </c>
    </row>
    <row r="119" spans="1:12" x14ac:dyDescent="0.25">
      <c r="A119" s="1" t="str">
        <f t="shared" si="9"/>
        <v>F_ENTES800113672</v>
      </c>
      <c r="B119" s="5" t="s">
        <v>77</v>
      </c>
      <c r="C119" s="5">
        <v>800113672</v>
      </c>
      <c r="D119" s="5" t="s">
        <v>78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84466065</v>
      </c>
      <c r="K119" s="6">
        <v>-723733</v>
      </c>
      <c r="L119" s="6">
        <f t="shared" si="15"/>
        <v>83742332</v>
      </c>
    </row>
    <row r="120" spans="1:12" x14ac:dyDescent="0.25">
      <c r="A120" s="1" t="str">
        <f t="shared" si="9"/>
        <v>F_ENTES800176413</v>
      </c>
      <c r="B120" s="5" t="s">
        <v>77</v>
      </c>
      <c r="C120" s="5">
        <v>800176413</v>
      </c>
      <c r="D120" s="5" t="s">
        <v>92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107238724</v>
      </c>
      <c r="K120" s="6">
        <v>0</v>
      </c>
      <c r="L120" s="6">
        <f t="shared" si="15"/>
        <v>107238724</v>
      </c>
    </row>
    <row r="121" spans="1:12" x14ac:dyDescent="0.25">
      <c r="A121" s="1" t="str">
        <f t="shared" si="9"/>
        <v>F_ENTES805016622</v>
      </c>
      <c r="B121" s="5" t="s">
        <v>77</v>
      </c>
      <c r="C121" s="5">
        <v>805016622</v>
      </c>
      <c r="D121" s="5" t="s">
        <v>79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7188778</v>
      </c>
      <c r="K121" s="6">
        <v>-572312</v>
      </c>
      <c r="L121" s="6">
        <f t="shared" si="15"/>
        <v>6616466</v>
      </c>
    </row>
    <row r="122" spans="1:12" x14ac:dyDescent="0.25">
      <c r="A122" s="1" t="str">
        <f t="shared" si="9"/>
        <v>F_ENTES834000731</v>
      </c>
      <c r="B122" s="5" t="s">
        <v>77</v>
      </c>
      <c r="C122" s="5">
        <v>834000731</v>
      </c>
      <c r="D122" s="5" t="s">
        <v>94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3288279</v>
      </c>
      <c r="K122" s="6">
        <v>0</v>
      </c>
      <c r="L122" s="6">
        <f t="shared" si="15"/>
        <v>3288279</v>
      </c>
    </row>
    <row r="123" spans="1:12" x14ac:dyDescent="0.25">
      <c r="A123" s="1" t="str">
        <f t="shared" si="9"/>
        <v>F_ENTES838000100</v>
      </c>
      <c r="B123" s="5" t="s">
        <v>77</v>
      </c>
      <c r="C123" s="5">
        <v>838000100</v>
      </c>
      <c r="D123" s="5" t="s">
        <v>93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54932193</v>
      </c>
      <c r="K123" s="6">
        <v>-30898922</v>
      </c>
      <c r="L123" s="6">
        <f t="shared" si="15"/>
        <v>24033271</v>
      </c>
    </row>
    <row r="124" spans="1:12" x14ac:dyDescent="0.25">
      <c r="A124" s="1" t="str">
        <f t="shared" si="9"/>
        <v>F_ENTES890001639</v>
      </c>
      <c r="B124" s="5" t="s">
        <v>77</v>
      </c>
      <c r="C124" s="5">
        <v>890001639</v>
      </c>
      <c r="D124" s="5" t="s">
        <v>95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18759856</v>
      </c>
      <c r="K124" s="6">
        <v>0</v>
      </c>
      <c r="L124" s="6">
        <f t="shared" si="15"/>
        <v>18759856</v>
      </c>
    </row>
    <row r="125" spans="1:12" x14ac:dyDescent="0.25">
      <c r="A125" s="1" t="str">
        <f t="shared" si="9"/>
        <v>F_ENTES890102006</v>
      </c>
      <c r="B125" s="5" t="s">
        <v>77</v>
      </c>
      <c r="C125" s="5">
        <v>890102006</v>
      </c>
      <c r="D125" s="5" t="s">
        <v>96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103712026</v>
      </c>
      <c r="K125" s="6">
        <v>0</v>
      </c>
      <c r="L125" s="6">
        <f t="shared" si="15"/>
        <v>103712026</v>
      </c>
    </row>
    <row r="126" spans="1:12" x14ac:dyDescent="0.25">
      <c r="A126" s="1" t="str">
        <f t="shared" si="9"/>
        <v>F_ENTES890201235</v>
      </c>
      <c r="B126" s="5" t="s">
        <v>77</v>
      </c>
      <c r="C126" s="5">
        <v>890201235</v>
      </c>
      <c r="D126" s="5" t="s">
        <v>97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193098180</v>
      </c>
      <c r="K126" s="6">
        <v>0</v>
      </c>
      <c r="L126" s="6">
        <f t="shared" si="15"/>
        <v>193098180</v>
      </c>
    </row>
    <row r="127" spans="1:12" x14ac:dyDescent="0.25">
      <c r="A127" s="1" t="str">
        <f t="shared" si="9"/>
        <v>F_ENTES890399029</v>
      </c>
      <c r="B127" s="5" t="s">
        <v>77</v>
      </c>
      <c r="C127" s="5">
        <v>890399029</v>
      </c>
      <c r="D127" s="5" t="s">
        <v>98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147761239</v>
      </c>
      <c r="K127" s="6">
        <v>0</v>
      </c>
      <c r="L127" s="6">
        <f t="shared" si="15"/>
        <v>147761239</v>
      </c>
    </row>
    <row r="128" spans="1:12" x14ac:dyDescent="0.25">
      <c r="A128" s="1" t="str">
        <f t="shared" si="9"/>
        <v>F_ENTES890480126</v>
      </c>
      <c r="B128" s="5" t="s">
        <v>77</v>
      </c>
      <c r="C128" s="5">
        <v>890480126</v>
      </c>
      <c r="D128" s="5" t="s">
        <v>99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220872130</v>
      </c>
      <c r="K128" s="6">
        <v>0</v>
      </c>
      <c r="L128" s="6">
        <f t="shared" si="15"/>
        <v>220872130</v>
      </c>
    </row>
    <row r="129" spans="1:12" x14ac:dyDescent="0.25">
      <c r="A129" s="1" t="str">
        <f t="shared" si="9"/>
        <v>F_ENTES890500890</v>
      </c>
      <c r="B129" s="5" t="s">
        <v>77</v>
      </c>
      <c r="C129" s="5">
        <v>890500890</v>
      </c>
      <c r="D129" s="5" t="s">
        <v>100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256287765</v>
      </c>
      <c r="K129" s="6">
        <v>0</v>
      </c>
      <c r="L129" s="6">
        <f t="shared" si="15"/>
        <v>256287765</v>
      </c>
    </row>
    <row r="130" spans="1:12" x14ac:dyDescent="0.25">
      <c r="A130" s="1" t="str">
        <f t="shared" si="9"/>
        <v>F_ENTES890801052</v>
      </c>
      <c r="B130" s="5" t="s">
        <v>77</v>
      </c>
      <c r="C130" s="5">
        <v>890801052</v>
      </c>
      <c r="D130" s="5" t="s">
        <v>80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73475276</v>
      </c>
      <c r="K130" s="6">
        <v>-48704</v>
      </c>
      <c r="L130" s="6">
        <f t="shared" si="15"/>
        <v>73426572</v>
      </c>
    </row>
    <row r="131" spans="1:12" x14ac:dyDescent="0.25">
      <c r="A131" s="1" t="str">
        <f t="shared" si="9"/>
        <v>F_ENTES890900286</v>
      </c>
      <c r="B131" s="5" t="s">
        <v>77</v>
      </c>
      <c r="C131" s="5">
        <v>890900286</v>
      </c>
      <c r="D131" s="5" t="s">
        <v>81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24674627</v>
      </c>
      <c r="K131" s="6">
        <v>0</v>
      </c>
      <c r="L131" s="6">
        <f t="shared" si="15"/>
        <v>24674627</v>
      </c>
    </row>
    <row r="132" spans="1:12" x14ac:dyDescent="0.25">
      <c r="A132" s="1" t="str">
        <f t="shared" si="9"/>
        <v>F_ENTES891280001</v>
      </c>
      <c r="B132" s="5" t="s">
        <v>77</v>
      </c>
      <c r="C132" s="5">
        <v>891280001</v>
      </c>
      <c r="D132" s="5" t="s">
        <v>102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27810385</v>
      </c>
      <c r="K132" s="6">
        <v>0</v>
      </c>
      <c r="L132" s="6">
        <f t="shared" si="15"/>
        <v>27810385</v>
      </c>
    </row>
    <row r="133" spans="1:12" x14ac:dyDescent="0.25">
      <c r="A133" s="1" t="str">
        <f t="shared" si="9"/>
        <v>F_ENTES891480085</v>
      </c>
      <c r="B133" s="5" t="s">
        <v>77</v>
      </c>
      <c r="C133" s="5">
        <v>891480085</v>
      </c>
      <c r="D133" s="5" t="s">
        <v>106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2650877</v>
      </c>
      <c r="K133" s="6">
        <v>0</v>
      </c>
      <c r="L133" s="6">
        <f t="shared" si="15"/>
        <v>2650877</v>
      </c>
    </row>
    <row r="134" spans="1:12" x14ac:dyDescent="0.25">
      <c r="A134" s="1" t="str">
        <f t="shared" si="9"/>
        <v>F_ENTES891580016</v>
      </c>
      <c r="B134" s="5" t="s">
        <v>77</v>
      </c>
      <c r="C134" s="5">
        <v>891580016</v>
      </c>
      <c r="D134" s="5" t="s">
        <v>82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4587528</v>
      </c>
      <c r="K134" s="6">
        <v>0</v>
      </c>
      <c r="L134" s="6">
        <f t="shared" si="15"/>
        <v>4587528</v>
      </c>
    </row>
    <row r="135" spans="1:12" x14ac:dyDescent="0.25">
      <c r="A135" s="1" t="str">
        <f t="shared" ref="A135:A194" si="16">+B135&amp;C135</f>
        <v>F_ENTES891680004</v>
      </c>
      <c r="B135" s="5" t="s">
        <v>77</v>
      </c>
      <c r="C135" s="5">
        <v>891680004</v>
      </c>
      <c r="D135" s="5" t="s">
        <v>101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47998745</v>
      </c>
      <c r="K135" s="6">
        <v>0</v>
      </c>
      <c r="L135" s="6">
        <f t="shared" si="15"/>
        <v>47998745</v>
      </c>
    </row>
    <row r="136" spans="1:12" x14ac:dyDescent="0.25">
      <c r="A136" s="1" t="str">
        <f t="shared" si="16"/>
        <v>F_ENTES891780009</v>
      </c>
      <c r="B136" s="5" t="s">
        <v>77</v>
      </c>
      <c r="C136" s="5">
        <v>891780009</v>
      </c>
      <c r="D136" s="5" t="s">
        <v>105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2719845</v>
      </c>
      <c r="K136" s="6">
        <v>0</v>
      </c>
      <c r="L136" s="6">
        <f t="shared" si="15"/>
        <v>2719845</v>
      </c>
    </row>
    <row r="137" spans="1:12" x14ac:dyDescent="0.25">
      <c r="A137" s="1" t="str">
        <f t="shared" si="16"/>
        <v>F_ENTES891780049</v>
      </c>
      <c r="B137" s="5" t="s">
        <v>77</v>
      </c>
      <c r="C137" s="5">
        <v>891780049</v>
      </c>
      <c r="D137" s="5" t="s">
        <v>114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232300</v>
      </c>
      <c r="K137" s="6">
        <v>0</v>
      </c>
      <c r="L137" s="6">
        <f t="shared" si="15"/>
        <v>232300</v>
      </c>
    </row>
    <row r="138" spans="1:12" x14ac:dyDescent="0.25">
      <c r="A138" s="1" t="str">
        <f t="shared" si="16"/>
        <v>F_ENTES891800498</v>
      </c>
      <c r="B138" s="5" t="s">
        <v>77</v>
      </c>
      <c r="C138" s="5">
        <v>891800498</v>
      </c>
      <c r="D138" s="5" t="s">
        <v>103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205754349</v>
      </c>
      <c r="K138" s="6">
        <v>0</v>
      </c>
      <c r="L138" s="6">
        <f t="shared" si="15"/>
        <v>205754349</v>
      </c>
    </row>
    <row r="139" spans="1:12" x14ac:dyDescent="0.25">
      <c r="A139" s="1" t="str">
        <f t="shared" si="16"/>
        <v>F_ENTES892000148</v>
      </c>
      <c r="B139" s="5" t="s">
        <v>77</v>
      </c>
      <c r="C139" s="5">
        <v>892000148</v>
      </c>
      <c r="D139" s="5" t="s">
        <v>83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87235925</v>
      </c>
      <c r="K139" s="6">
        <v>-1581050</v>
      </c>
      <c r="L139" s="6">
        <f t="shared" si="15"/>
        <v>85654875</v>
      </c>
    </row>
    <row r="140" spans="1:12" x14ac:dyDescent="0.25">
      <c r="A140" s="1" t="str">
        <f t="shared" si="16"/>
        <v>F_ENTES892001476</v>
      </c>
      <c r="B140" s="5" t="s">
        <v>77</v>
      </c>
      <c r="C140" s="5">
        <v>892001476</v>
      </c>
      <c r="D140" s="5" t="s">
        <v>104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203835327</v>
      </c>
      <c r="K140" s="6">
        <v>0</v>
      </c>
      <c r="L140" s="6">
        <f t="shared" si="15"/>
        <v>203835327</v>
      </c>
    </row>
    <row r="141" spans="1:12" x14ac:dyDescent="0.25">
      <c r="A141" s="1" t="str">
        <f t="shared" si="16"/>
        <v>F_ENTES892099154</v>
      </c>
      <c r="B141" s="5" t="s">
        <v>77</v>
      </c>
      <c r="C141" s="5">
        <v>892099154</v>
      </c>
      <c r="D141" s="5" t="s">
        <v>107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3863175</v>
      </c>
      <c r="K141" s="6">
        <v>0</v>
      </c>
      <c r="L141" s="6">
        <f t="shared" si="15"/>
        <v>3863175</v>
      </c>
    </row>
    <row r="142" spans="1:12" x14ac:dyDescent="0.25">
      <c r="A142" s="1" t="str">
        <f t="shared" si="16"/>
        <v>F_ENTES892099216</v>
      </c>
      <c r="B142" s="5" t="s">
        <v>77</v>
      </c>
      <c r="C142" s="5">
        <v>892099216</v>
      </c>
      <c r="D142" s="5" t="s">
        <v>113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63369134.649999999</v>
      </c>
      <c r="K142" s="6">
        <v>0</v>
      </c>
      <c r="L142" s="6">
        <f t="shared" si="15"/>
        <v>63369134.649999999</v>
      </c>
    </row>
    <row r="143" spans="1:12" x14ac:dyDescent="0.25">
      <c r="A143" s="1" t="str">
        <f t="shared" si="16"/>
        <v>F_ENTES892115003</v>
      </c>
      <c r="B143" s="5" t="s">
        <v>77</v>
      </c>
      <c r="C143" s="5">
        <v>892115003</v>
      </c>
      <c r="D143" s="5" t="s">
        <v>108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9264119</v>
      </c>
      <c r="K143" s="6">
        <v>0</v>
      </c>
      <c r="L143" s="6">
        <f t="shared" si="15"/>
        <v>9264119</v>
      </c>
    </row>
    <row r="144" spans="1:12" x14ac:dyDescent="0.25">
      <c r="A144" s="1" t="str">
        <f t="shared" si="16"/>
        <v>F_ENTES892115015</v>
      </c>
      <c r="B144" s="5" t="s">
        <v>77</v>
      </c>
      <c r="C144" s="5">
        <v>892115015</v>
      </c>
      <c r="D144" s="5" t="s">
        <v>112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18840620</v>
      </c>
      <c r="K144" s="6">
        <v>0</v>
      </c>
      <c r="L144" s="6">
        <f t="shared" si="15"/>
        <v>18840620</v>
      </c>
    </row>
    <row r="145" spans="1:12" x14ac:dyDescent="0.25">
      <c r="A145" s="1" t="str">
        <f t="shared" si="16"/>
        <v>F_ENTES892280016</v>
      </c>
      <c r="B145" s="5" t="s">
        <v>77</v>
      </c>
      <c r="C145" s="5">
        <v>892280016</v>
      </c>
      <c r="D145" s="5" t="s">
        <v>110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62897461</v>
      </c>
      <c r="K145" s="6">
        <v>0</v>
      </c>
      <c r="L145" s="6">
        <f t="shared" si="15"/>
        <v>62897461</v>
      </c>
    </row>
    <row r="146" spans="1:12" x14ac:dyDescent="0.25">
      <c r="A146" s="1" t="str">
        <f t="shared" si="16"/>
        <v>F_ENTES892280021</v>
      </c>
      <c r="B146" s="5" t="s">
        <v>77</v>
      </c>
      <c r="C146" s="5">
        <v>892280021</v>
      </c>
      <c r="D146" s="5" t="s">
        <v>109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76404629</v>
      </c>
      <c r="K146" s="6">
        <v>0</v>
      </c>
      <c r="L146" s="6">
        <f t="shared" si="15"/>
        <v>76404629</v>
      </c>
    </row>
    <row r="147" spans="1:12" x14ac:dyDescent="0.25">
      <c r="A147" s="1" t="str">
        <f t="shared" si="16"/>
        <v>F_ENTES892300211</v>
      </c>
      <c r="B147" s="5" t="s">
        <v>77</v>
      </c>
      <c r="C147" s="5">
        <v>892300211</v>
      </c>
      <c r="D147" s="5" t="s">
        <v>111</v>
      </c>
      <c r="E147" s="6">
        <v>0</v>
      </c>
      <c r="F147" s="6">
        <v>0</v>
      </c>
      <c r="G147" s="6">
        <v>0</v>
      </c>
      <c r="H147" s="6">
        <v>1010354</v>
      </c>
      <c r="I147" s="6">
        <v>0</v>
      </c>
      <c r="J147" s="6">
        <v>199263051</v>
      </c>
      <c r="K147" s="6">
        <v>0</v>
      </c>
      <c r="L147" s="6">
        <f t="shared" si="15"/>
        <v>200273405</v>
      </c>
    </row>
    <row r="148" spans="1:12" x14ac:dyDescent="0.25">
      <c r="A148" s="1" t="str">
        <f t="shared" si="16"/>
        <v>F_ENTES899999061</v>
      </c>
      <c r="B148" s="5" t="s">
        <v>77</v>
      </c>
      <c r="C148" s="5">
        <v>899999061</v>
      </c>
      <c r="D148" s="5" t="s">
        <v>84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396060</v>
      </c>
      <c r="K148" s="6">
        <v>0</v>
      </c>
      <c r="L148" s="6">
        <f t="shared" si="15"/>
        <v>396060</v>
      </c>
    </row>
    <row r="149" spans="1:12" x14ac:dyDescent="0.25">
      <c r="A149" s="1" t="str">
        <f t="shared" si="16"/>
        <v>F_ENTES899999114</v>
      </c>
      <c r="B149" s="5" t="s">
        <v>77</v>
      </c>
      <c r="C149" s="5">
        <v>899999114</v>
      </c>
      <c r="D149" s="5" t="s">
        <v>85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180884624.54999998</v>
      </c>
      <c r="K149" s="6">
        <v>0</v>
      </c>
      <c r="L149" s="6">
        <f t="shared" si="15"/>
        <v>180884624.54999998</v>
      </c>
    </row>
    <row r="150" spans="1:12" ht="15.75" thickBot="1" x14ac:dyDescent="0.3">
      <c r="A150" s="1" t="str">
        <f t="shared" si="16"/>
        <v>F_ENTES900034608</v>
      </c>
      <c r="B150" s="5" t="s">
        <v>77</v>
      </c>
      <c r="C150" s="5">
        <v>900034608</v>
      </c>
      <c r="D150" s="5" t="s">
        <v>86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54288086</v>
      </c>
      <c r="K150" s="6">
        <v>-2120398</v>
      </c>
      <c r="L150" s="6">
        <f t="shared" si="15"/>
        <v>52167688</v>
      </c>
    </row>
    <row r="151" spans="1:12" ht="15.75" thickBot="1" x14ac:dyDescent="0.3">
      <c r="A151" s="1" t="str">
        <f t="shared" si="16"/>
        <v>Total F_ENTES</v>
      </c>
      <c r="B151" s="36" t="s">
        <v>115</v>
      </c>
      <c r="C151" s="36"/>
      <c r="D151" s="36"/>
      <c r="E151" s="9">
        <f t="shared" ref="E151:L151" si="17">SUM(E114:E150)</f>
        <v>0</v>
      </c>
      <c r="F151" s="9">
        <f t="shared" si="17"/>
        <v>0</v>
      </c>
      <c r="G151" s="9">
        <f t="shared" si="17"/>
        <v>0</v>
      </c>
      <c r="H151" s="9">
        <f t="shared" si="17"/>
        <v>1010354</v>
      </c>
      <c r="I151" s="9">
        <f t="shared" si="17"/>
        <v>0</v>
      </c>
      <c r="J151" s="9">
        <f t="shared" si="17"/>
        <v>2763694114.2000003</v>
      </c>
      <c r="K151" s="9">
        <f t="shared" si="17"/>
        <v>-35945119</v>
      </c>
      <c r="L151" s="10">
        <f t="shared" si="17"/>
        <v>2728759349.2000003</v>
      </c>
    </row>
    <row r="152" spans="1:12" ht="15.75" thickBot="1" x14ac:dyDescent="0.3">
      <c r="A152" s="1" t="str">
        <f t="shared" si="16"/>
        <v>R_VINCULADO800246953</v>
      </c>
      <c r="B152" s="13" t="s">
        <v>116</v>
      </c>
      <c r="C152" s="13">
        <v>800246953</v>
      </c>
      <c r="D152" s="13" t="s">
        <v>117</v>
      </c>
      <c r="E152" s="6">
        <v>1463520037</v>
      </c>
      <c r="F152" s="6">
        <v>1657697940</v>
      </c>
      <c r="G152" s="6">
        <v>1267765079</v>
      </c>
      <c r="H152" s="6">
        <v>4357418784</v>
      </c>
      <c r="I152" s="6">
        <v>7603532050</v>
      </c>
      <c r="J152" s="6">
        <v>20948313083</v>
      </c>
      <c r="K152" s="6">
        <v>-149888886</v>
      </c>
      <c r="L152" s="6">
        <f>SUM(E152:K152)</f>
        <v>37148358087</v>
      </c>
    </row>
    <row r="153" spans="1:12" ht="15.75" thickBot="1" x14ac:dyDescent="0.3">
      <c r="A153" s="1" t="str">
        <f t="shared" si="16"/>
        <v>Total R_VINCULADO</v>
      </c>
      <c r="B153" s="52" t="s">
        <v>118</v>
      </c>
      <c r="C153" s="36"/>
      <c r="D153" s="36"/>
      <c r="E153" s="9">
        <f>SUM(E152)</f>
        <v>1463520037</v>
      </c>
      <c r="F153" s="9">
        <f t="shared" ref="F153:L153" si="18">SUM(F152)</f>
        <v>1657697940</v>
      </c>
      <c r="G153" s="9">
        <f t="shared" si="18"/>
        <v>1267765079</v>
      </c>
      <c r="H153" s="9">
        <f t="shared" si="18"/>
        <v>4357418784</v>
      </c>
      <c r="I153" s="9">
        <f t="shared" si="18"/>
        <v>7603532050</v>
      </c>
      <c r="J153" s="9">
        <f t="shared" si="18"/>
        <v>20948313083</v>
      </c>
      <c r="K153" s="9">
        <f t="shared" si="18"/>
        <v>-149888886</v>
      </c>
      <c r="L153" s="10">
        <f t="shared" si="18"/>
        <v>37148358087</v>
      </c>
    </row>
    <row r="154" spans="1:12" ht="15.75" thickBot="1" x14ac:dyDescent="0.3">
      <c r="A154" s="1" t="str">
        <f t="shared" si="16"/>
        <v>P_ESCOLAR FFDS800246953</v>
      </c>
      <c r="B154" s="5" t="s">
        <v>119</v>
      </c>
      <c r="C154" s="13">
        <v>800246953</v>
      </c>
      <c r="D154" s="13" t="s">
        <v>117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280640956</v>
      </c>
      <c r="K154" s="6">
        <v>0</v>
      </c>
      <c r="L154" s="6">
        <f>SUM(E154:K154)</f>
        <v>280640956</v>
      </c>
    </row>
    <row r="155" spans="1:12" ht="15.75" thickBot="1" x14ac:dyDescent="0.3">
      <c r="A155" s="1" t="str">
        <f t="shared" si="16"/>
        <v>Total P_ESCOLAR FFDS</v>
      </c>
      <c r="B155" s="53" t="s">
        <v>120</v>
      </c>
      <c r="C155" s="36"/>
      <c r="D155" s="36"/>
      <c r="E155" s="9">
        <f>SUM(E154)</f>
        <v>0</v>
      </c>
      <c r="F155" s="9">
        <f t="shared" ref="F155:L155" si="19">SUM(F154)</f>
        <v>0</v>
      </c>
      <c r="G155" s="9">
        <f t="shared" si="19"/>
        <v>0</v>
      </c>
      <c r="H155" s="9">
        <f t="shared" si="19"/>
        <v>0</v>
      </c>
      <c r="I155" s="9">
        <f t="shared" si="19"/>
        <v>0</v>
      </c>
      <c r="J155" s="9">
        <f t="shared" si="19"/>
        <v>280640956</v>
      </c>
      <c r="K155" s="9">
        <f t="shared" si="19"/>
        <v>0</v>
      </c>
      <c r="L155" s="10">
        <f t="shared" si="19"/>
        <v>280640956</v>
      </c>
    </row>
    <row r="156" spans="1:12" ht="15.75" thickBot="1" x14ac:dyDescent="0.3">
      <c r="A156" s="1" t="str">
        <f t="shared" si="16"/>
        <v>GRATUIDAD800246953</v>
      </c>
      <c r="B156" s="13" t="s">
        <v>121</v>
      </c>
      <c r="C156" s="13">
        <v>800246953</v>
      </c>
      <c r="D156" s="13" t="s">
        <v>117</v>
      </c>
      <c r="E156" s="6">
        <v>8881300</v>
      </c>
      <c r="F156" s="6">
        <v>3160000</v>
      </c>
      <c r="G156" s="6">
        <v>6736000</v>
      </c>
      <c r="H156" s="6">
        <v>34752200</v>
      </c>
      <c r="I156" s="6">
        <v>31662100</v>
      </c>
      <c r="J156" s="6">
        <v>4759135</v>
      </c>
      <c r="K156" s="6">
        <v>0</v>
      </c>
      <c r="L156" s="6">
        <f>SUM(E156:K156)</f>
        <v>89950735</v>
      </c>
    </row>
    <row r="157" spans="1:12" ht="15.75" thickBot="1" x14ac:dyDescent="0.3">
      <c r="A157" s="1" t="str">
        <f t="shared" si="16"/>
        <v>Total GRATUIDAD</v>
      </c>
      <c r="B157" s="36" t="s">
        <v>122</v>
      </c>
      <c r="C157" s="36"/>
      <c r="D157" s="36"/>
      <c r="E157" s="9">
        <f>SUM(E156)</f>
        <v>8881300</v>
      </c>
      <c r="F157" s="9">
        <f t="shared" ref="F157:L157" si="20">SUM(F156)</f>
        <v>3160000</v>
      </c>
      <c r="G157" s="9">
        <f t="shared" si="20"/>
        <v>6736000</v>
      </c>
      <c r="H157" s="9">
        <f t="shared" si="20"/>
        <v>34752200</v>
      </c>
      <c r="I157" s="9">
        <f t="shared" si="20"/>
        <v>31662100</v>
      </c>
      <c r="J157" s="9">
        <f t="shared" si="20"/>
        <v>4759135</v>
      </c>
      <c r="K157" s="9">
        <f t="shared" si="20"/>
        <v>0</v>
      </c>
      <c r="L157" s="10">
        <f t="shared" si="20"/>
        <v>89950735</v>
      </c>
    </row>
    <row r="158" spans="1:12" ht="15.75" thickBot="1" x14ac:dyDescent="0.3">
      <c r="A158" s="1" t="str">
        <f t="shared" si="16"/>
        <v>FFDS SALUD MENTAL800246953</v>
      </c>
      <c r="B158" s="13" t="s">
        <v>123</v>
      </c>
      <c r="C158" s="13">
        <v>800246953</v>
      </c>
      <c r="D158" s="13" t="s">
        <v>117</v>
      </c>
      <c r="E158" s="6">
        <v>0</v>
      </c>
      <c r="F158" s="6">
        <v>0</v>
      </c>
      <c r="G158" s="6">
        <v>0</v>
      </c>
      <c r="H158" s="6">
        <v>0</v>
      </c>
      <c r="I158" s="6">
        <v>955722687</v>
      </c>
      <c r="J158" s="6">
        <v>0</v>
      </c>
      <c r="K158" s="6">
        <v>0</v>
      </c>
      <c r="L158" s="6">
        <f>SUM(E158:K158)</f>
        <v>955722687</v>
      </c>
    </row>
    <row r="159" spans="1:12" ht="15.75" thickBot="1" x14ac:dyDescent="0.3">
      <c r="A159" s="1" t="str">
        <f t="shared" si="16"/>
        <v>Total FFD SALUD MENTAL</v>
      </c>
      <c r="B159" s="36" t="s">
        <v>124</v>
      </c>
      <c r="C159" s="36"/>
      <c r="D159" s="36"/>
      <c r="E159" s="9">
        <f>SUM(E158)</f>
        <v>0</v>
      </c>
      <c r="F159" s="9">
        <f t="shared" ref="F159:L159" si="21">SUM(F158)</f>
        <v>0</v>
      </c>
      <c r="G159" s="9">
        <f t="shared" si="21"/>
        <v>0</v>
      </c>
      <c r="H159" s="9">
        <f t="shared" si="21"/>
        <v>0</v>
      </c>
      <c r="I159" s="9">
        <f t="shared" si="21"/>
        <v>955722687</v>
      </c>
      <c r="J159" s="9">
        <f t="shared" si="21"/>
        <v>0</v>
      </c>
      <c r="K159" s="9">
        <f t="shared" si="21"/>
        <v>0</v>
      </c>
      <c r="L159" s="10">
        <f t="shared" si="21"/>
        <v>955722687</v>
      </c>
    </row>
    <row r="160" spans="1:12" ht="15.75" thickBot="1" x14ac:dyDescent="0.3">
      <c r="A160" s="1" t="str">
        <f t="shared" si="16"/>
        <v>Q_APH800246953</v>
      </c>
      <c r="B160" s="13" t="s">
        <v>125</v>
      </c>
      <c r="C160" s="13">
        <v>800246953</v>
      </c>
      <c r="D160" s="13" t="s">
        <v>117</v>
      </c>
      <c r="E160" s="6"/>
      <c r="F160" s="6"/>
      <c r="G160" s="6"/>
      <c r="H160" s="6"/>
      <c r="I160" s="6"/>
      <c r="J160" s="6"/>
      <c r="K160" s="6"/>
      <c r="L160" s="6">
        <f>SUM(E160:K160)</f>
        <v>0</v>
      </c>
    </row>
    <row r="161" spans="1:12" ht="15.75" thickBot="1" x14ac:dyDescent="0.3">
      <c r="A161" s="1" t="str">
        <f t="shared" si="16"/>
        <v>Total Q_APH</v>
      </c>
      <c r="B161" s="36" t="s">
        <v>126</v>
      </c>
      <c r="C161" s="36"/>
      <c r="D161" s="36"/>
      <c r="E161" s="9">
        <f>SUM(E160)</f>
        <v>0</v>
      </c>
      <c r="F161" s="9">
        <f t="shared" ref="F161:L161" si="22">SUM(F160)</f>
        <v>0</v>
      </c>
      <c r="G161" s="9">
        <f t="shared" si="22"/>
        <v>0</v>
      </c>
      <c r="H161" s="9">
        <f t="shared" si="22"/>
        <v>0</v>
      </c>
      <c r="I161" s="9">
        <f t="shared" si="22"/>
        <v>0</v>
      </c>
      <c r="J161" s="9">
        <f t="shared" si="22"/>
        <v>0</v>
      </c>
      <c r="K161" s="9">
        <f t="shared" si="22"/>
        <v>0</v>
      </c>
      <c r="L161" s="10">
        <f t="shared" si="22"/>
        <v>0</v>
      </c>
    </row>
    <row r="162" spans="1:12" ht="15.75" thickBot="1" x14ac:dyDescent="0.3">
      <c r="A162" s="1" t="str">
        <f t="shared" si="16"/>
        <v>M_PIC800246953</v>
      </c>
      <c r="B162" s="13" t="s">
        <v>127</v>
      </c>
      <c r="C162" s="13">
        <v>800246953</v>
      </c>
      <c r="D162" s="13" t="s">
        <v>117</v>
      </c>
      <c r="E162" s="6">
        <v>304597538</v>
      </c>
      <c r="F162" s="6">
        <v>348366583</v>
      </c>
      <c r="G162" s="6">
        <v>348366583</v>
      </c>
      <c r="H162" s="6">
        <v>1045099749</v>
      </c>
      <c r="I162" s="6">
        <v>1961039101</v>
      </c>
      <c r="J162" s="6">
        <v>3142183961.0899997</v>
      </c>
      <c r="K162" s="6">
        <v>-180018</v>
      </c>
      <c r="L162" s="6">
        <f>SUM(E162:K162)</f>
        <v>7149473497.0900002</v>
      </c>
    </row>
    <row r="163" spans="1:12" ht="15.75" thickBot="1" x14ac:dyDescent="0.3">
      <c r="A163" s="1" t="str">
        <f t="shared" si="16"/>
        <v>Total M_PIC</v>
      </c>
      <c r="B163" s="36" t="s">
        <v>128</v>
      </c>
      <c r="C163" s="36"/>
      <c r="D163" s="36"/>
      <c r="E163" s="9">
        <f>SUM(E162)</f>
        <v>304597538</v>
      </c>
      <c r="F163" s="9">
        <f t="shared" ref="F163:L163" si="23">SUM(F162)</f>
        <v>348366583</v>
      </c>
      <c r="G163" s="9">
        <f t="shared" si="23"/>
        <v>348366583</v>
      </c>
      <c r="H163" s="9">
        <f t="shared" si="23"/>
        <v>1045099749</v>
      </c>
      <c r="I163" s="9">
        <f t="shared" si="23"/>
        <v>1961039101</v>
      </c>
      <c r="J163" s="9">
        <f t="shared" si="23"/>
        <v>3142183961.0899997</v>
      </c>
      <c r="K163" s="9">
        <f t="shared" si="23"/>
        <v>-180018</v>
      </c>
      <c r="L163" s="10">
        <f t="shared" si="23"/>
        <v>7149473497.0900002</v>
      </c>
    </row>
    <row r="164" spans="1:12" ht="15.75" thickBot="1" x14ac:dyDescent="0.3">
      <c r="A164" s="1" t="str">
        <f t="shared" si="16"/>
        <v>S_DESPLAZADO800246953</v>
      </c>
      <c r="B164" s="13" t="s">
        <v>129</v>
      </c>
      <c r="C164" s="13">
        <v>800246953</v>
      </c>
      <c r="D164" s="13" t="s">
        <v>117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239154303</v>
      </c>
      <c r="K164" s="6">
        <v>0</v>
      </c>
      <c r="L164" s="6">
        <f>SUM(E164:K164)</f>
        <v>239154303</v>
      </c>
    </row>
    <row r="165" spans="1:12" ht="15.75" thickBot="1" x14ac:dyDescent="0.3">
      <c r="A165" s="1" t="str">
        <f t="shared" si="16"/>
        <v>Total S_DESPLAZADO</v>
      </c>
      <c r="B165" s="36" t="s">
        <v>130</v>
      </c>
      <c r="C165" s="36"/>
      <c r="D165" s="36"/>
      <c r="E165" s="9">
        <f>SUM(E164)</f>
        <v>0</v>
      </c>
      <c r="F165" s="9">
        <f t="shared" ref="F165:L165" si="24">SUM(F164)</f>
        <v>0</v>
      </c>
      <c r="G165" s="9">
        <f t="shared" si="24"/>
        <v>0</v>
      </c>
      <c r="H165" s="9">
        <f t="shared" si="24"/>
        <v>0</v>
      </c>
      <c r="I165" s="9">
        <f t="shared" si="24"/>
        <v>0</v>
      </c>
      <c r="J165" s="9">
        <f t="shared" si="24"/>
        <v>239154303</v>
      </c>
      <c r="K165" s="9">
        <f t="shared" si="24"/>
        <v>0</v>
      </c>
      <c r="L165" s="10">
        <f t="shared" si="24"/>
        <v>239154303</v>
      </c>
    </row>
    <row r="166" spans="1:12" x14ac:dyDescent="0.25">
      <c r="A166" s="1" t="str">
        <f t="shared" si="16"/>
        <v>H_SOAT860002180</v>
      </c>
      <c r="B166" s="11" t="s">
        <v>131</v>
      </c>
      <c r="C166" s="11">
        <v>860002180</v>
      </c>
      <c r="D166" s="11" t="s">
        <v>132</v>
      </c>
      <c r="E166" s="6">
        <v>2778015</v>
      </c>
      <c r="F166" s="6">
        <v>683300</v>
      </c>
      <c r="G166" s="6">
        <v>3617700</v>
      </c>
      <c r="H166" s="6">
        <v>6823135</v>
      </c>
      <c r="I166" s="6">
        <v>10553461</v>
      </c>
      <c r="J166" s="6">
        <v>4827452.08</v>
      </c>
      <c r="K166" s="6">
        <v>0</v>
      </c>
      <c r="L166" s="6">
        <f t="shared" ref="L166:L179" si="25">SUM(E166:K166)</f>
        <v>29283063.079999998</v>
      </c>
    </row>
    <row r="167" spans="1:12" x14ac:dyDescent="0.25">
      <c r="A167" s="1" t="str">
        <f t="shared" si="16"/>
        <v>H_SOAT860002184</v>
      </c>
      <c r="B167" s="5" t="s">
        <v>131</v>
      </c>
      <c r="C167" s="5">
        <v>860002184</v>
      </c>
      <c r="D167" s="5" t="s">
        <v>133</v>
      </c>
      <c r="E167" s="6">
        <v>866146</v>
      </c>
      <c r="F167" s="6">
        <v>701832</v>
      </c>
      <c r="G167" s="6">
        <v>0</v>
      </c>
      <c r="H167" s="6">
        <v>20127129</v>
      </c>
      <c r="I167" s="6">
        <v>22810670</v>
      </c>
      <c r="J167" s="8">
        <v>594209316</v>
      </c>
      <c r="K167" s="6">
        <v>-18398282</v>
      </c>
      <c r="L167" s="6">
        <f t="shared" si="25"/>
        <v>620316811</v>
      </c>
    </row>
    <row r="168" spans="1:12" x14ac:dyDescent="0.25">
      <c r="A168" s="1" t="str">
        <f t="shared" si="16"/>
        <v>H_SOAT860002400</v>
      </c>
      <c r="B168" s="5" t="s">
        <v>131</v>
      </c>
      <c r="C168" s="5">
        <v>860002400</v>
      </c>
      <c r="D168" s="5" t="s">
        <v>134</v>
      </c>
      <c r="E168" s="6">
        <v>5506731</v>
      </c>
      <c r="F168" s="6">
        <v>44710038</v>
      </c>
      <c r="G168" s="6">
        <v>2908258</v>
      </c>
      <c r="H168" s="6">
        <v>4239235</v>
      </c>
      <c r="I168" s="6">
        <v>6067905</v>
      </c>
      <c r="J168" s="8">
        <v>407255230.10000002</v>
      </c>
      <c r="K168" s="6">
        <v>-27420916</v>
      </c>
      <c r="L168" s="6">
        <f t="shared" si="25"/>
        <v>443266481.10000002</v>
      </c>
    </row>
    <row r="169" spans="1:12" x14ac:dyDescent="0.25">
      <c r="A169" s="1" t="str">
        <f t="shared" si="16"/>
        <v>H_SOAT860002447</v>
      </c>
      <c r="B169" s="5" t="s">
        <v>131</v>
      </c>
      <c r="C169" s="5">
        <v>860002447</v>
      </c>
      <c r="D169" s="5" t="s">
        <v>144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8">
        <v>1221644</v>
      </c>
      <c r="K169" s="6">
        <v>0</v>
      </c>
      <c r="L169" s="6">
        <f t="shared" si="25"/>
        <v>1221644</v>
      </c>
    </row>
    <row r="170" spans="1:12" x14ac:dyDescent="0.25">
      <c r="A170" s="1" t="str">
        <f t="shared" si="16"/>
        <v>H_SOAT860004875</v>
      </c>
      <c r="B170" s="5" t="s">
        <v>131</v>
      </c>
      <c r="C170" s="5">
        <v>860004875</v>
      </c>
      <c r="D170" s="5" t="s">
        <v>143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8">
        <v>5457492</v>
      </c>
      <c r="K170" s="6">
        <v>0</v>
      </c>
      <c r="L170" s="6">
        <f t="shared" si="25"/>
        <v>5457492</v>
      </c>
    </row>
    <row r="171" spans="1:12" x14ac:dyDescent="0.25">
      <c r="A171" s="1" t="str">
        <f t="shared" si="16"/>
        <v>H_SOAT860009578</v>
      </c>
      <c r="B171" s="5" t="s">
        <v>131</v>
      </c>
      <c r="C171" s="5">
        <v>860009578</v>
      </c>
      <c r="D171" s="5" t="s">
        <v>135</v>
      </c>
      <c r="E171" s="6">
        <v>6675130</v>
      </c>
      <c r="F171" s="6">
        <v>4017839</v>
      </c>
      <c r="G171" s="6">
        <v>2012355</v>
      </c>
      <c r="H171" s="6">
        <v>22412293</v>
      </c>
      <c r="I171" s="6">
        <v>25445151</v>
      </c>
      <c r="J171" s="8">
        <v>2089292089</v>
      </c>
      <c r="K171" s="6">
        <v>-1369269</v>
      </c>
      <c r="L171" s="6">
        <f t="shared" si="25"/>
        <v>2148485588</v>
      </c>
    </row>
    <row r="172" spans="1:12" x14ac:dyDescent="0.25">
      <c r="A172" s="1" t="str">
        <f t="shared" si="16"/>
        <v>H_SOAT860028415</v>
      </c>
      <c r="B172" s="5" t="s">
        <v>131</v>
      </c>
      <c r="C172" s="5">
        <v>860028415</v>
      </c>
      <c r="D172" s="5" t="s">
        <v>136</v>
      </c>
      <c r="E172" s="6">
        <v>913242</v>
      </c>
      <c r="F172" s="6">
        <v>8016000</v>
      </c>
      <c r="G172" s="6">
        <v>34030742</v>
      </c>
      <c r="H172" s="6">
        <v>6450435</v>
      </c>
      <c r="I172" s="6">
        <v>14289431</v>
      </c>
      <c r="J172" s="8">
        <v>83198294</v>
      </c>
      <c r="K172" s="6">
        <v>-14072946</v>
      </c>
      <c r="L172" s="6">
        <f t="shared" si="25"/>
        <v>132825198</v>
      </c>
    </row>
    <row r="173" spans="1:12" x14ac:dyDescent="0.25">
      <c r="A173" s="1" t="str">
        <f t="shared" si="16"/>
        <v>H_SOAT860037013</v>
      </c>
      <c r="B173" s="5" t="s">
        <v>131</v>
      </c>
      <c r="C173" s="5">
        <v>860037013</v>
      </c>
      <c r="D173" s="5" t="s">
        <v>137</v>
      </c>
      <c r="E173" s="6">
        <v>40471632</v>
      </c>
      <c r="F173" s="6">
        <v>49617933</v>
      </c>
      <c r="G173" s="6">
        <v>12694698</v>
      </c>
      <c r="H173" s="6">
        <v>45553757</v>
      </c>
      <c r="I173" s="6">
        <v>59204108</v>
      </c>
      <c r="J173" s="8">
        <v>173044438</v>
      </c>
      <c r="K173" s="6">
        <v>-26029526.539999999</v>
      </c>
      <c r="L173" s="6">
        <f t="shared" si="25"/>
        <v>354557039.45999998</v>
      </c>
    </row>
    <row r="174" spans="1:12" x14ac:dyDescent="0.25">
      <c r="A174" s="1" t="str">
        <f t="shared" si="16"/>
        <v>H_SOAT860039988</v>
      </c>
      <c r="B174" s="5" t="s">
        <v>131</v>
      </c>
      <c r="C174" s="5">
        <v>860039988</v>
      </c>
      <c r="D174" s="5" t="s">
        <v>138</v>
      </c>
      <c r="E174" s="6">
        <v>0</v>
      </c>
      <c r="F174" s="6">
        <v>9125</v>
      </c>
      <c r="G174" s="6">
        <v>0</v>
      </c>
      <c r="H174" s="6">
        <v>1506867</v>
      </c>
      <c r="I174" s="6">
        <v>1430901</v>
      </c>
      <c r="J174" s="8">
        <v>239181570</v>
      </c>
      <c r="K174" s="6">
        <v>-33637</v>
      </c>
      <c r="L174" s="6">
        <f t="shared" si="25"/>
        <v>242094826</v>
      </c>
    </row>
    <row r="175" spans="1:12" x14ac:dyDescent="0.25">
      <c r="A175" s="1" t="str">
        <f t="shared" si="16"/>
        <v>H_SOAT860524654</v>
      </c>
      <c r="B175" s="5" t="s">
        <v>131</v>
      </c>
      <c r="C175" s="5">
        <v>860524654</v>
      </c>
      <c r="D175" s="5" t="s">
        <v>139</v>
      </c>
      <c r="E175" s="6">
        <v>0</v>
      </c>
      <c r="F175" s="6">
        <v>455458</v>
      </c>
      <c r="G175" s="6">
        <v>0</v>
      </c>
      <c r="H175" s="6">
        <v>0</v>
      </c>
      <c r="I175" s="6">
        <v>1243597</v>
      </c>
      <c r="J175" s="8">
        <v>31593619</v>
      </c>
      <c r="K175" s="6">
        <v>-6313412</v>
      </c>
      <c r="L175" s="6">
        <f t="shared" si="25"/>
        <v>26979262</v>
      </c>
    </row>
    <row r="176" spans="1:12" x14ac:dyDescent="0.25">
      <c r="A176" s="1" t="str">
        <f t="shared" si="16"/>
        <v>H_SOAT890903407</v>
      </c>
      <c r="B176" s="5" t="s">
        <v>131</v>
      </c>
      <c r="C176" s="5">
        <v>890903407</v>
      </c>
      <c r="D176" s="5" t="s">
        <v>140</v>
      </c>
      <c r="E176" s="6">
        <v>1234530</v>
      </c>
      <c r="F176" s="6">
        <v>29746301</v>
      </c>
      <c r="G176" s="6">
        <v>0</v>
      </c>
      <c r="H176" s="6">
        <v>565975</v>
      </c>
      <c r="I176" s="6">
        <v>8453544</v>
      </c>
      <c r="J176" s="8">
        <v>36737581</v>
      </c>
      <c r="K176" s="6">
        <v>-337359</v>
      </c>
      <c r="L176" s="6">
        <f t="shared" si="25"/>
        <v>76400572</v>
      </c>
    </row>
    <row r="177" spans="1:12" x14ac:dyDescent="0.25">
      <c r="A177" s="1" t="str">
        <f t="shared" si="16"/>
        <v>H_SOAT891700037</v>
      </c>
      <c r="B177" s="5" t="s">
        <v>131</v>
      </c>
      <c r="C177" s="5">
        <v>891700037</v>
      </c>
      <c r="D177" s="5" t="s">
        <v>141</v>
      </c>
      <c r="E177" s="6">
        <v>574466</v>
      </c>
      <c r="F177" s="6">
        <v>0</v>
      </c>
      <c r="G177" s="6">
        <v>7038553</v>
      </c>
      <c r="H177" s="6">
        <v>85.83</v>
      </c>
      <c r="I177" s="6">
        <v>322612</v>
      </c>
      <c r="J177" s="8">
        <v>0</v>
      </c>
      <c r="K177" s="6">
        <v>-6508472</v>
      </c>
      <c r="L177" s="6">
        <f t="shared" si="25"/>
        <v>1427244.83</v>
      </c>
    </row>
    <row r="178" spans="1:12" x14ac:dyDescent="0.25">
      <c r="A178" s="1" t="str">
        <f t="shared" si="16"/>
        <v>H_SOAT900200435</v>
      </c>
      <c r="B178" s="5" t="s">
        <v>131</v>
      </c>
      <c r="C178" s="5">
        <v>900200435</v>
      </c>
      <c r="D178" s="5" t="s">
        <v>145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8">
        <v>11337674</v>
      </c>
      <c r="K178" s="6">
        <v>0</v>
      </c>
      <c r="L178" s="6">
        <f t="shared" si="25"/>
        <v>11337674</v>
      </c>
    </row>
    <row r="179" spans="1:12" ht="15.75" thickBot="1" x14ac:dyDescent="0.3">
      <c r="A179" s="1" t="str">
        <f t="shared" si="16"/>
        <v>H_SOAT901037916</v>
      </c>
      <c r="B179" s="5" t="s">
        <v>131</v>
      </c>
      <c r="C179" s="5">
        <v>901037916</v>
      </c>
      <c r="D179" s="5" t="s">
        <v>142</v>
      </c>
      <c r="E179" s="6">
        <v>0</v>
      </c>
      <c r="F179" s="6">
        <v>0</v>
      </c>
      <c r="G179" s="6">
        <v>0</v>
      </c>
      <c r="H179" s="6">
        <v>4645791</v>
      </c>
      <c r="I179" s="6">
        <v>0</v>
      </c>
      <c r="J179" s="8">
        <v>0</v>
      </c>
      <c r="K179" s="6">
        <v>0</v>
      </c>
      <c r="L179" s="6">
        <f t="shared" si="25"/>
        <v>4645791</v>
      </c>
    </row>
    <row r="180" spans="1:12" ht="15.75" thickBot="1" x14ac:dyDescent="0.3">
      <c r="A180" s="1" t="str">
        <f t="shared" si="16"/>
        <v>Total H_SOAT</v>
      </c>
      <c r="B180" s="36" t="s">
        <v>146</v>
      </c>
      <c r="C180" s="36"/>
      <c r="D180" s="36"/>
      <c r="E180" s="9">
        <f t="shared" ref="E180:L180" si="26">SUM(E166:E179)</f>
        <v>59019892</v>
      </c>
      <c r="F180" s="9">
        <f t="shared" si="26"/>
        <v>137957826</v>
      </c>
      <c r="G180" s="9">
        <f t="shared" si="26"/>
        <v>62302306</v>
      </c>
      <c r="H180" s="9">
        <f t="shared" si="26"/>
        <v>112324702.83</v>
      </c>
      <c r="I180" s="9">
        <f t="shared" si="26"/>
        <v>149821380</v>
      </c>
      <c r="J180" s="9">
        <f t="shared" si="26"/>
        <v>3677356399.1800003</v>
      </c>
      <c r="K180" s="9">
        <f t="shared" si="26"/>
        <v>-100483819.53999999</v>
      </c>
      <c r="L180" s="10">
        <f t="shared" si="26"/>
        <v>4098298686.4700003</v>
      </c>
    </row>
    <row r="181" spans="1:12" x14ac:dyDescent="0.25">
      <c r="A181" s="1" t="str">
        <f t="shared" si="16"/>
        <v>ZD_RECLAMACIONES FOSYGA900462447</v>
      </c>
      <c r="B181" s="11" t="s">
        <v>147</v>
      </c>
      <c r="C181" s="11">
        <v>900462447</v>
      </c>
      <c r="D181" s="11" t="s">
        <v>148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2195062141.0999999</v>
      </c>
      <c r="K181" s="6">
        <v>0</v>
      </c>
      <c r="L181" s="6">
        <f>SUM(E181:K181)</f>
        <v>2195062141.0999999</v>
      </c>
    </row>
    <row r="182" spans="1:12" x14ac:dyDescent="0.25">
      <c r="A182" s="1" t="str">
        <f t="shared" si="16"/>
        <v>ZD_RECLAMACIONES FOSYGA900678981</v>
      </c>
      <c r="B182" s="5" t="s">
        <v>147</v>
      </c>
      <c r="C182" s="5">
        <v>900678981</v>
      </c>
      <c r="D182" s="5" t="s">
        <v>149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61351177</v>
      </c>
      <c r="K182" s="6">
        <v>0</v>
      </c>
      <c r="L182" s="6">
        <f>SUM(E182:K182)</f>
        <v>61351177</v>
      </c>
    </row>
    <row r="183" spans="1:12" ht="15.75" thickBot="1" x14ac:dyDescent="0.3">
      <c r="A183" s="1" t="str">
        <f t="shared" si="16"/>
        <v>ZD_RECLAMACIONES FOSYGA901037916</v>
      </c>
      <c r="B183" s="12" t="s">
        <v>147</v>
      </c>
      <c r="C183" s="12">
        <v>901037916</v>
      </c>
      <c r="D183" s="12" t="s">
        <v>142</v>
      </c>
      <c r="E183" s="6">
        <v>196387821</v>
      </c>
      <c r="F183" s="6">
        <v>130782132</v>
      </c>
      <c r="G183" s="6">
        <v>107757346</v>
      </c>
      <c r="H183" s="6">
        <v>387071714</v>
      </c>
      <c r="I183" s="6">
        <v>427397339</v>
      </c>
      <c r="J183" s="6">
        <v>2003352235.6499994</v>
      </c>
      <c r="K183" s="6">
        <v>-173733946.17000005</v>
      </c>
      <c r="L183" s="6">
        <f>SUM(E183:K183)</f>
        <v>3079014641.4799995</v>
      </c>
    </row>
    <row r="184" spans="1:12" ht="15.75" thickBot="1" x14ac:dyDescent="0.3">
      <c r="A184" s="1" t="str">
        <f t="shared" si="16"/>
        <v>Total ZD_RECLAMACIONES FOSYGA</v>
      </c>
      <c r="B184" s="36" t="s">
        <v>150</v>
      </c>
      <c r="C184" s="36"/>
      <c r="D184" s="36"/>
      <c r="E184" s="9">
        <f>SUM(E181:E183)</f>
        <v>196387821</v>
      </c>
      <c r="F184" s="9">
        <f t="shared" ref="F184:L184" si="27">SUM(F181:F183)</f>
        <v>130782132</v>
      </c>
      <c r="G184" s="9">
        <f t="shared" si="27"/>
        <v>107757346</v>
      </c>
      <c r="H184" s="9">
        <f t="shared" si="27"/>
        <v>387071714</v>
      </c>
      <c r="I184" s="9">
        <f t="shared" si="27"/>
        <v>427397339</v>
      </c>
      <c r="J184" s="9">
        <f t="shared" si="27"/>
        <v>4259765553.749999</v>
      </c>
      <c r="K184" s="9">
        <f t="shared" si="27"/>
        <v>-173733946.17000005</v>
      </c>
      <c r="L184" s="10">
        <f t="shared" si="27"/>
        <v>5335427959.5799999</v>
      </c>
    </row>
    <row r="185" spans="1:12" x14ac:dyDescent="0.25">
      <c r="A185" s="1" t="str">
        <f t="shared" si="16"/>
        <v>I_ARL800226175</v>
      </c>
      <c r="B185" s="11" t="s">
        <v>151</v>
      </c>
      <c r="C185" s="11">
        <v>800226175</v>
      </c>
      <c r="D185" s="11" t="s">
        <v>155</v>
      </c>
      <c r="E185" s="6">
        <v>0</v>
      </c>
      <c r="F185" s="6">
        <v>0</v>
      </c>
      <c r="G185" s="6">
        <v>100188</v>
      </c>
      <c r="H185" s="6">
        <v>73400</v>
      </c>
      <c r="I185" s="6">
        <v>268612</v>
      </c>
      <c r="J185" s="6">
        <v>18845525.199999999</v>
      </c>
      <c r="K185" s="6">
        <v>-12000050</v>
      </c>
      <c r="L185" s="6">
        <f t="shared" ref="L185:L192" si="28">SUM(E185:K185)</f>
        <v>7287675.1999999993</v>
      </c>
    </row>
    <row r="186" spans="1:12" x14ac:dyDescent="0.25">
      <c r="A186" s="1" t="str">
        <f t="shared" si="16"/>
        <v>I_ARL800256161</v>
      </c>
      <c r="B186" s="5" t="s">
        <v>151</v>
      </c>
      <c r="C186" s="5">
        <v>800256161</v>
      </c>
      <c r="D186" s="5" t="s">
        <v>158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169857</v>
      </c>
      <c r="K186" s="6">
        <v>0</v>
      </c>
      <c r="L186" s="6">
        <f t="shared" si="28"/>
        <v>169857</v>
      </c>
    </row>
    <row r="187" spans="1:12" x14ac:dyDescent="0.25">
      <c r="A187" s="1" t="str">
        <f t="shared" si="16"/>
        <v>I_ARL830008686</v>
      </c>
      <c r="B187" s="5" t="s">
        <v>151</v>
      </c>
      <c r="C187" s="5">
        <v>830008686</v>
      </c>
      <c r="D187" s="5" t="s">
        <v>156</v>
      </c>
      <c r="E187" s="6">
        <v>1024270</v>
      </c>
      <c r="F187" s="6">
        <v>682000</v>
      </c>
      <c r="G187" s="6">
        <v>0</v>
      </c>
      <c r="H187" s="6">
        <v>147000</v>
      </c>
      <c r="I187" s="6">
        <v>483059</v>
      </c>
      <c r="J187" s="6">
        <v>3016242</v>
      </c>
      <c r="K187" s="6">
        <v>-81666</v>
      </c>
      <c r="L187" s="6">
        <f t="shared" si="28"/>
        <v>5270905</v>
      </c>
    </row>
    <row r="188" spans="1:12" x14ac:dyDescent="0.25">
      <c r="A188" s="1" t="str">
        <f t="shared" si="16"/>
        <v>I_ARL860002183</v>
      </c>
      <c r="B188" s="5" t="s">
        <v>151</v>
      </c>
      <c r="C188" s="5">
        <v>860002183</v>
      </c>
      <c r="D188" s="5" t="s">
        <v>152</v>
      </c>
      <c r="E188" s="6">
        <v>3131822</v>
      </c>
      <c r="F188" s="6">
        <v>1553294</v>
      </c>
      <c r="G188" s="6">
        <v>779241</v>
      </c>
      <c r="H188" s="6">
        <v>5629890</v>
      </c>
      <c r="I188" s="6">
        <v>1245000</v>
      </c>
      <c r="J188" s="6">
        <v>40768886</v>
      </c>
      <c r="K188" s="6">
        <v>-8200440</v>
      </c>
      <c r="L188" s="6">
        <f t="shared" si="28"/>
        <v>44907693</v>
      </c>
    </row>
    <row r="189" spans="1:12" x14ac:dyDescent="0.25">
      <c r="A189" s="1" t="str">
        <f t="shared" si="16"/>
        <v>I_ARL860002503</v>
      </c>
      <c r="B189" s="5" t="s">
        <v>151</v>
      </c>
      <c r="C189" s="5">
        <v>860002503</v>
      </c>
      <c r="D189" s="5" t="s">
        <v>153</v>
      </c>
      <c r="E189" s="6">
        <v>151371</v>
      </c>
      <c r="F189" s="6">
        <v>479915</v>
      </c>
      <c r="G189" s="6">
        <v>0</v>
      </c>
      <c r="H189" s="6">
        <v>761227</v>
      </c>
      <c r="I189" s="6">
        <v>483067</v>
      </c>
      <c r="J189" s="6">
        <v>4906280</v>
      </c>
      <c r="K189" s="6">
        <v>-179300</v>
      </c>
      <c r="L189" s="6">
        <f t="shared" si="28"/>
        <v>6602560</v>
      </c>
    </row>
    <row r="190" spans="1:12" x14ac:dyDescent="0.25">
      <c r="A190" s="1" t="str">
        <f t="shared" si="16"/>
        <v>I_ARL860008645</v>
      </c>
      <c r="B190" s="5" t="s">
        <v>151</v>
      </c>
      <c r="C190" s="5">
        <v>860008645</v>
      </c>
      <c r="D190" s="5" t="s">
        <v>157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4992415</v>
      </c>
      <c r="K190" s="6">
        <v>0</v>
      </c>
      <c r="L190" s="6">
        <f t="shared" si="28"/>
        <v>4992415</v>
      </c>
    </row>
    <row r="191" spans="1:12" x14ac:dyDescent="0.25">
      <c r="A191" s="1" t="str">
        <f t="shared" si="16"/>
        <v>I_ARL860009578</v>
      </c>
      <c r="B191" s="5" t="s">
        <v>151</v>
      </c>
      <c r="C191" s="5">
        <v>860009578</v>
      </c>
      <c r="D191" s="5" t="s">
        <v>135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94046</v>
      </c>
      <c r="K191" s="6">
        <v>0</v>
      </c>
      <c r="L191" s="6">
        <f t="shared" si="28"/>
        <v>94046</v>
      </c>
    </row>
    <row r="192" spans="1:12" ht="15.75" thickBot="1" x14ac:dyDescent="0.3">
      <c r="A192" s="1" t="str">
        <f t="shared" si="16"/>
        <v>I_ARL860011153</v>
      </c>
      <c r="B192" s="5" t="s">
        <v>151</v>
      </c>
      <c r="C192" s="5">
        <v>860011153</v>
      </c>
      <c r="D192" s="5" t="s">
        <v>154</v>
      </c>
      <c r="E192" s="6">
        <v>806338</v>
      </c>
      <c r="F192" s="6">
        <v>740997</v>
      </c>
      <c r="G192" s="6">
        <v>142200</v>
      </c>
      <c r="H192" s="6">
        <v>79540</v>
      </c>
      <c r="I192" s="6">
        <v>278954</v>
      </c>
      <c r="J192" s="6">
        <v>252460</v>
      </c>
      <c r="K192" s="6">
        <v>0</v>
      </c>
      <c r="L192" s="6">
        <f t="shared" si="28"/>
        <v>2300489</v>
      </c>
    </row>
    <row r="193" spans="1:12" ht="15.75" thickBot="1" x14ac:dyDescent="0.3">
      <c r="A193" s="1" t="str">
        <f t="shared" si="16"/>
        <v>Total I_ARL</v>
      </c>
      <c r="B193" s="36" t="s">
        <v>159</v>
      </c>
      <c r="C193" s="36"/>
      <c r="D193" s="36"/>
      <c r="E193" s="9">
        <f t="shared" ref="E193:L193" si="29">SUM(E185:E192)</f>
        <v>5113801</v>
      </c>
      <c r="F193" s="9">
        <f t="shared" si="29"/>
        <v>3456206</v>
      </c>
      <c r="G193" s="9">
        <f t="shared" si="29"/>
        <v>1021629</v>
      </c>
      <c r="H193" s="9">
        <f t="shared" si="29"/>
        <v>6691057</v>
      </c>
      <c r="I193" s="9">
        <f t="shared" si="29"/>
        <v>2758692</v>
      </c>
      <c r="J193" s="9">
        <f t="shared" si="29"/>
        <v>73045711.200000003</v>
      </c>
      <c r="K193" s="9">
        <f t="shared" si="29"/>
        <v>-20461456</v>
      </c>
      <c r="L193" s="10">
        <f t="shared" si="29"/>
        <v>71625640.200000003</v>
      </c>
    </row>
    <row r="194" spans="1:12" x14ac:dyDescent="0.25">
      <c r="A194" s="1" t="str">
        <f t="shared" si="16"/>
        <v>J_IPS PRIVADAS800006150</v>
      </c>
      <c r="B194" s="5" t="s">
        <v>160</v>
      </c>
      <c r="C194" s="5">
        <v>800006150</v>
      </c>
      <c r="D194" s="5" t="s">
        <v>164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45987148</v>
      </c>
      <c r="K194" s="6">
        <v>0</v>
      </c>
      <c r="L194" s="6">
        <f t="shared" ref="L194:L214" si="30">SUM(E194:K194)</f>
        <v>45987148</v>
      </c>
    </row>
    <row r="195" spans="1:12" x14ac:dyDescent="0.25">
      <c r="A195" s="1" t="str">
        <f t="shared" ref="A195:A249" si="31">+B195&amp;C195</f>
        <v>J_IPS PRIVADAS800149384</v>
      </c>
      <c r="B195" s="5" t="s">
        <v>160</v>
      </c>
      <c r="C195" s="5">
        <v>800149384</v>
      </c>
      <c r="D195" s="5" t="s">
        <v>166</v>
      </c>
      <c r="E195" s="6">
        <v>0</v>
      </c>
      <c r="F195" s="6">
        <v>0</v>
      </c>
      <c r="G195" s="6">
        <v>0</v>
      </c>
      <c r="H195" s="6">
        <v>0</v>
      </c>
      <c r="I195" s="6">
        <v>1160700</v>
      </c>
      <c r="J195" s="6">
        <v>1858700</v>
      </c>
      <c r="K195" s="6">
        <v>0</v>
      </c>
      <c r="L195" s="6">
        <f t="shared" si="30"/>
        <v>3019400</v>
      </c>
    </row>
    <row r="196" spans="1:12" x14ac:dyDescent="0.25">
      <c r="A196" s="1" t="str">
        <f t="shared" si="31"/>
        <v>J_IPS PRIVADAS800162035</v>
      </c>
      <c r="B196" s="5" t="s">
        <v>160</v>
      </c>
      <c r="C196" s="5">
        <v>800162035</v>
      </c>
      <c r="D196" s="5" t="s">
        <v>165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174655975</v>
      </c>
      <c r="K196" s="6">
        <v>0</v>
      </c>
      <c r="L196" s="6">
        <f t="shared" si="30"/>
        <v>174655975</v>
      </c>
    </row>
    <row r="197" spans="1:12" x14ac:dyDescent="0.25">
      <c r="A197" s="1" t="str">
        <f t="shared" si="31"/>
        <v>J_IPS PRIVADAS800188271</v>
      </c>
      <c r="B197" s="5" t="s">
        <v>160</v>
      </c>
      <c r="C197" s="5">
        <v>800188271</v>
      </c>
      <c r="D197" s="5" t="s">
        <v>168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145534</v>
      </c>
      <c r="K197" s="6">
        <v>0</v>
      </c>
      <c r="L197" s="6">
        <f t="shared" si="30"/>
        <v>145534</v>
      </c>
    </row>
    <row r="198" spans="1:12" x14ac:dyDescent="0.25">
      <c r="A198" s="1" t="str">
        <f t="shared" si="31"/>
        <v>J_IPS PRIVADAS800250634</v>
      </c>
      <c r="B198" s="5" t="s">
        <v>160</v>
      </c>
      <c r="C198" s="5">
        <v>800250634</v>
      </c>
      <c r="D198" s="5" t="s">
        <v>167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449326</v>
      </c>
      <c r="K198" s="6">
        <v>0</v>
      </c>
      <c r="L198" s="6">
        <f t="shared" si="30"/>
        <v>449326</v>
      </c>
    </row>
    <row r="199" spans="1:12" x14ac:dyDescent="0.25">
      <c r="A199" s="1" t="str">
        <f t="shared" si="31"/>
        <v>J_IPS PRIVADAS830023202</v>
      </c>
      <c r="B199" s="5" t="s">
        <v>160</v>
      </c>
      <c r="C199" s="5">
        <v>830023202</v>
      </c>
      <c r="D199" s="5" t="s">
        <v>244</v>
      </c>
      <c r="E199" s="6">
        <v>0</v>
      </c>
      <c r="F199" s="6">
        <v>17226448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f t="shared" si="30"/>
        <v>17226448</v>
      </c>
    </row>
    <row r="200" spans="1:12" x14ac:dyDescent="0.25">
      <c r="A200" s="1" t="str">
        <f t="shared" si="31"/>
        <v>J_IPS PRIVADAS860006656</v>
      </c>
      <c r="B200" s="5" t="s">
        <v>160</v>
      </c>
      <c r="C200" s="5">
        <v>860006656</v>
      </c>
      <c r="D200" s="5" t="s">
        <v>169</v>
      </c>
      <c r="E200" s="6">
        <v>0</v>
      </c>
      <c r="F200" s="6">
        <v>0</v>
      </c>
      <c r="G200" s="6">
        <v>0</v>
      </c>
      <c r="H200" s="6">
        <v>0</v>
      </c>
      <c r="I200" s="6">
        <v>204457</v>
      </c>
      <c r="J200" s="6">
        <v>0</v>
      </c>
      <c r="K200" s="6">
        <v>0</v>
      </c>
      <c r="L200" s="6">
        <f t="shared" si="30"/>
        <v>204457</v>
      </c>
    </row>
    <row r="201" spans="1:12" x14ac:dyDescent="0.25">
      <c r="A201" s="1" t="str">
        <f t="shared" si="31"/>
        <v>J_IPS PRIVADAS860015536</v>
      </c>
      <c r="B201" s="5" t="s">
        <v>160</v>
      </c>
      <c r="C201" s="5">
        <v>860015536</v>
      </c>
      <c r="D201" s="5" t="s">
        <v>171</v>
      </c>
      <c r="E201" s="6">
        <v>2156100</v>
      </c>
      <c r="F201" s="6">
        <v>0</v>
      </c>
      <c r="G201" s="6">
        <v>0</v>
      </c>
      <c r="H201" s="6">
        <v>0</v>
      </c>
      <c r="I201" s="6">
        <v>0</v>
      </c>
      <c r="J201" s="6">
        <v>4859200</v>
      </c>
      <c r="K201" s="6">
        <v>0</v>
      </c>
      <c r="L201" s="6">
        <f t="shared" si="30"/>
        <v>7015300</v>
      </c>
    </row>
    <row r="202" spans="1:12" x14ac:dyDescent="0.25">
      <c r="A202" s="1" t="str">
        <f t="shared" si="31"/>
        <v>J_IPS PRIVADAS860015888</v>
      </c>
      <c r="B202" s="5" t="s">
        <v>160</v>
      </c>
      <c r="C202" s="5">
        <v>860015888</v>
      </c>
      <c r="D202" s="5" t="s">
        <v>170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3698500</v>
      </c>
      <c r="K202" s="6">
        <v>0</v>
      </c>
      <c r="L202" s="6">
        <f t="shared" si="30"/>
        <v>3698500</v>
      </c>
    </row>
    <row r="203" spans="1:12" x14ac:dyDescent="0.25">
      <c r="A203" s="1" t="str">
        <f t="shared" si="31"/>
        <v>J_IPS PRIVADAS860037950</v>
      </c>
      <c r="B203" s="5" t="s">
        <v>160</v>
      </c>
      <c r="C203" s="5">
        <v>860037950</v>
      </c>
      <c r="D203" s="5" t="s">
        <v>248</v>
      </c>
      <c r="E203" s="6">
        <v>1984300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f t="shared" si="30"/>
        <v>1984300</v>
      </c>
    </row>
    <row r="204" spans="1:12" x14ac:dyDescent="0.25">
      <c r="A204" s="1" t="str">
        <f t="shared" si="31"/>
        <v>J_IPS PRIVADAS860066191</v>
      </c>
      <c r="B204" s="5" t="s">
        <v>160</v>
      </c>
      <c r="C204" s="5">
        <v>860066191</v>
      </c>
      <c r="D204" s="5" t="s">
        <v>172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128127435</v>
      </c>
      <c r="K204" s="6">
        <v>0</v>
      </c>
      <c r="L204" s="6">
        <f t="shared" si="30"/>
        <v>128127435</v>
      </c>
    </row>
    <row r="205" spans="1:12" x14ac:dyDescent="0.25">
      <c r="A205" s="1" t="str">
        <f t="shared" si="31"/>
        <v>J_IPS PRIVADAS860070301</v>
      </c>
      <c r="B205" s="5" t="s">
        <v>160</v>
      </c>
      <c r="C205" s="5">
        <v>860070301</v>
      </c>
      <c r="D205" s="5" t="s">
        <v>173</v>
      </c>
      <c r="E205" s="6">
        <v>0</v>
      </c>
      <c r="F205" s="6">
        <v>0</v>
      </c>
      <c r="G205" s="6">
        <v>0</v>
      </c>
      <c r="H205" s="6">
        <v>0</v>
      </c>
      <c r="I205" s="6">
        <v>1691300</v>
      </c>
      <c r="J205" s="6">
        <v>115400</v>
      </c>
      <c r="K205" s="6">
        <v>-804732</v>
      </c>
      <c r="L205" s="6">
        <f t="shared" si="30"/>
        <v>1001968</v>
      </c>
    </row>
    <row r="206" spans="1:12" x14ac:dyDescent="0.25">
      <c r="A206" s="1" t="str">
        <f t="shared" si="31"/>
        <v>J_IPS PRIVADAS890102768</v>
      </c>
      <c r="B206" s="5" t="s">
        <v>160</v>
      </c>
      <c r="C206" s="5">
        <v>890102768</v>
      </c>
      <c r="D206" s="5" t="s">
        <v>161</v>
      </c>
      <c r="E206" s="6">
        <v>0</v>
      </c>
      <c r="F206" s="6">
        <v>1229008</v>
      </c>
      <c r="G206" s="6">
        <v>0</v>
      </c>
      <c r="H206" s="6">
        <v>13505993</v>
      </c>
      <c r="I206" s="6">
        <v>3237322.2</v>
      </c>
      <c r="J206" s="6">
        <v>0</v>
      </c>
      <c r="K206" s="6">
        <v>-2753561</v>
      </c>
      <c r="L206" s="6">
        <f t="shared" si="30"/>
        <v>15218762.199999999</v>
      </c>
    </row>
    <row r="207" spans="1:12" x14ac:dyDescent="0.25">
      <c r="A207" s="1" t="str">
        <f t="shared" si="31"/>
        <v>J_IPS PRIVADAS899999025</v>
      </c>
      <c r="B207" s="5" t="s">
        <v>160</v>
      </c>
      <c r="C207" s="5">
        <v>899999025</v>
      </c>
      <c r="D207" s="5" t="s">
        <v>174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3083400</v>
      </c>
      <c r="K207" s="6">
        <v>0</v>
      </c>
      <c r="L207" s="6">
        <f t="shared" si="30"/>
        <v>3083400</v>
      </c>
    </row>
    <row r="208" spans="1:12" x14ac:dyDescent="0.25">
      <c r="A208" s="1" t="str">
        <f t="shared" si="31"/>
        <v>J_IPS PRIVADAS900033371</v>
      </c>
      <c r="B208" s="5" t="s">
        <v>160</v>
      </c>
      <c r="C208" s="5">
        <v>900033371</v>
      </c>
      <c r="D208" s="5" t="s">
        <v>176</v>
      </c>
      <c r="E208" s="6">
        <v>254522</v>
      </c>
      <c r="F208" s="6">
        <v>0</v>
      </c>
      <c r="G208" s="6">
        <v>0</v>
      </c>
      <c r="H208" s="6">
        <v>0</v>
      </c>
      <c r="I208" s="6">
        <v>0</v>
      </c>
      <c r="J208" s="6">
        <v>6424182</v>
      </c>
      <c r="K208" s="6">
        <v>0</v>
      </c>
      <c r="L208" s="6">
        <f t="shared" si="30"/>
        <v>6678704</v>
      </c>
    </row>
    <row r="209" spans="1:12" x14ac:dyDescent="0.25">
      <c r="A209" s="1" t="str">
        <f t="shared" si="31"/>
        <v>J_IPS PRIVADAS900260064</v>
      </c>
      <c r="B209" s="5" t="s">
        <v>160</v>
      </c>
      <c r="C209" s="5">
        <v>900260064</v>
      </c>
      <c r="D209" s="5" t="s">
        <v>177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19990567</v>
      </c>
      <c r="K209" s="6">
        <v>0</v>
      </c>
      <c r="L209" s="6">
        <f t="shared" si="30"/>
        <v>19990567</v>
      </c>
    </row>
    <row r="210" spans="1:12" x14ac:dyDescent="0.25">
      <c r="A210" s="1" t="str">
        <f t="shared" si="31"/>
        <v>J_IPS PRIVADAS901126913</v>
      </c>
      <c r="B210" s="5" t="s">
        <v>160</v>
      </c>
      <c r="C210" s="5">
        <v>901126913</v>
      </c>
      <c r="D210" s="5" t="s">
        <v>241</v>
      </c>
      <c r="E210" s="6">
        <v>0</v>
      </c>
      <c r="F210" s="6">
        <v>0</v>
      </c>
      <c r="G210" s="6">
        <v>334800</v>
      </c>
      <c r="H210" s="6">
        <v>0</v>
      </c>
      <c r="I210" s="6">
        <v>0</v>
      </c>
      <c r="J210" s="6">
        <v>0</v>
      </c>
      <c r="K210" s="6">
        <v>0</v>
      </c>
      <c r="L210" s="6">
        <f t="shared" si="30"/>
        <v>334800</v>
      </c>
    </row>
    <row r="211" spans="1:12" x14ac:dyDescent="0.25">
      <c r="A211" s="1" t="str">
        <f t="shared" si="31"/>
        <v>J_IPS PRIVADAS901127065</v>
      </c>
      <c r="B211" s="5" t="s">
        <v>160</v>
      </c>
      <c r="C211" s="5">
        <v>901127065</v>
      </c>
      <c r="D211" s="5" t="s">
        <v>178</v>
      </c>
      <c r="E211" s="6">
        <v>0</v>
      </c>
      <c r="F211" s="6">
        <v>0</v>
      </c>
      <c r="G211" s="6">
        <v>464042</v>
      </c>
      <c r="H211" s="6">
        <v>355821</v>
      </c>
      <c r="I211" s="6">
        <v>0</v>
      </c>
      <c r="J211" s="6">
        <v>3462272</v>
      </c>
      <c r="K211" s="6">
        <v>0</v>
      </c>
      <c r="L211" s="6">
        <f t="shared" si="30"/>
        <v>4282135</v>
      </c>
    </row>
    <row r="212" spans="1:12" x14ac:dyDescent="0.25">
      <c r="A212" s="1" t="str">
        <f t="shared" si="31"/>
        <v>J_IPS PRIVADAS901127521</v>
      </c>
      <c r="B212" s="5" t="s">
        <v>160</v>
      </c>
      <c r="C212" s="5">
        <v>901127521</v>
      </c>
      <c r="D212" s="5" t="s">
        <v>162</v>
      </c>
      <c r="E212" s="6">
        <v>6294313</v>
      </c>
      <c r="F212" s="6">
        <v>8035699</v>
      </c>
      <c r="G212" s="6">
        <v>21200</v>
      </c>
      <c r="H212" s="6">
        <v>1139143</v>
      </c>
      <c r="I212" s="6">
        <v>0</v>
      </c>
      <c r="J212" s="6">
        <v>14205239.08</v>
      </c>
      <c r="K212" s="6">
        <v>-7522771</v>
      </c>
      <c r="L212" s="6">
        <f t="shared" si="30"/>
        <v>22172823.079999998</v>
      </c>
    </row>
    <row r="213" spans="1:12" x14ac:dyDescent="0.25">
      <c r="A213" s="1" t="str">
        <f t="shared" si="31"/>
        <v>J_IPS PRIVADAS901153056</v>
      </c>
      <c r="B213" s="5" t="s">
        <v>160</v>
      </c>
      <c r="C213" s="5">
        <v>901153056</v>
      </c>
      <c r="D213" s="5" t="s">
        <v>179</v>
      </c>
      <c r="E213" s="6">
        <v>0</v>
      </c>
      <c r="F213" s="6">
        <v>3790508</v>
      </c>
      <c r="G213" s="6">
        <v>0</v>
      </c>
      <c r="H213" s="6">
        <v>0</v>
      </c>
      <c r="I213" s="6">
        <v>2887162</v>
      </c>
      <c r="J213" s="6">
        <v>0</v>
      </c>
      <c r="K213" s="6">
        <v>0</v>
      </c>
      <c r="L213" s="6">
        <f t="shared" si="30"/>
        <v>6677670</v>
      </c>
    </row>
    <row r="214" spans="1:12" ht="15.75" thickBot="1" x14ac:dyDescent="0.3">
      <c r="A214" s="1" t="str">
        <f t="shared" si="31"/>
        <v>J_IPS PRIVADAS901153500</v>
      </c>
      <c r="B214" s="5" t="s">
        <v>160</v>
      </c>
      <c r="C214" s="5">
        <v>901153500</v>
      </c>
      <c r="D214" s="5" t="s">
        <v>163</v>
      </c>
      <c r="E214" s="6">
        <v>0</v>
      </c>
      <c r="F214" s="6">
        <v>343849</v>
      </c>
      <c r="G214" s="6">
        <v>5407836</v>
      </c>
      <c r="H214" s="6">
        <v>0</v>
      </c>
      <c r="I214" s="6">
        <v>323</v>
      </c>
      <c r="J214" s="6">
        <v>84300</v>
      </c>
      <c r="K214" s="6">
        <v>-3323470</v>
      </c>
      <c r="L214" s="6">
        <f t="shared" si="30"/>
        <v>2512838</v>
      </c>
    </row>
    <row r="215" spans="1:12" ht="15.75" thickBot="1" x14ac:dyDescent="0.3">
      <c r="A215" s="1" t="str">
        <f t="shared" si="31"/>
        <v>Total J_IPS PRIVADAS</v>
      </c>
      <c r="B215" s="36" t="s">
        <v>180</v>
      </c>
      <c r="C215" s="36"/>
      <c r="D215" s="36"/>
      <c r="E215" s="9">
        <f t="shared" ref="E215:L215" si="32">SUM(E194:E214)</f>
        <v>10689235</v>
      </c>
      <c r="F215" s="9">
        <f t="shared" si="32"/>
        <v>30625512</v>
      </c>
      <c r="G215" s="9">
        <f t="shared" si="32"/>
        <v>6227878</v>
      </c>
      <c r="H215" s="9">
        <f t="shared" si="32"/>
        <v>15000957</v>
      </c>
      <c r="I215" s="9">
        <f t="shared" si="32"/>
        <v>9181264.1999999993</v>
      </c>
      <c r="J215" s="9">
        <f t="shared" si="32"/>
        <v>407147178.07999998</v>
      </c>
      <c r="K215" s="9">
        <f t="shared" si="32"/>
        <v>-14404534</v>
      </c>
      <c r="L215" s="10">
        <f t="shared" si="32"/>
        <v>464467490.27999997</v>
      </c>
    </row>
    <row r="216" spans="1:12" x14ac:dyDescent="0.25">
      <c r="A216" s="1" t="str">
        <f t="shared" si="31"/>
        <v>K_IPS PUBLICAS818001019</v>
      </c>
      <c r="B216" s="11" t="s">
        <v>181</v>
      </c>
      <c r="C216" s="11">
        <v>818001019</v>
      </c>
      <c r="D216" s="11" t="s">
        <v>182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19063000</v>
      </c>
      <c r="K216" s="6">
        <v>0</v>
      </c>
      <c r="L216" s="6">
        <f>SUM(E216:K216)</f>
        <v>19063000</v>
      </c>
    </row>
    <row r="217" spans="1:12" x14ac:dyDescent="0.25">
      <c r="A217" s="1" t="str">
        <f t="shared" si="31"/>
        <v>K_IPS PUBLICAS891680047</v>
      </c>
      <c r="B217" s="5" t="s">
        <v>181</v>
      </c>
      <c r="C217" s="5">
        <v>891680047</v>
      </c>
      <c r="D217" s="5" t="s">
        <v>184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31377800</v>
      </c>
      <c r="K217" s="6">
        <v>0</v>
      </c>
      <c r="L217" s="6">
        <f>SUM(E217:K217)</f>
        <v>31377800</v>
      </c>
    </row>
    <row r="218" spans="1:12" x14ac:dyDescent="0.25">
      <c r="A218" s="1" t="str">
        <f t="shared" si="31"/>
        <v>K_IPS PUBLICAS892115009</v>
      </c>
      <c r="B218" s="5" t="s">
        <v>181</v>
      </c>
      <c r="C218" s="5">
        <v>892115009</v>
      </c>
      <c r="D218" s="5" t="s">
        <v>183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3471300</v>
      </c>
      <c r="K218" s="6">
        <v>0</v>
      </c>
      <c r="L218" s="6">
        <f>SUM(E218:K218)</f>
        <v>3471300</v>
      </c>
    </row>
    <row r="219" spans="1:12" x14ac:dyDescent="0.25">
      <c r="A219" s="1" t="str">
        <f t="shared" si="31"/>
        <v>K_IPS PUBLICAS900971006</v>
      </c>
      <c r="B219" s="5" t="s">
        <v>181</v>
      </c>
      <c r="C219" s="5">
        <v>900971006</v>
      </c>
      <c r="D219" s="5" t="s">
        <v>185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254205255</v>
      </c>
      <c r="K219" s="6">
        <v>0</v>
      </c>
      <c r="L219" s="6">
        <f>SUM(E219:K219)</f>
        <v>254205255</v>
      </c>
    </row>
    <row r="220" spans="1:12" ht="15.75" thickBot="1" x14ac:dyDescent="0.3">
      <c r="A220" s="1" t="str">
        <f t="shared" si="31"/>
        <v>K_IPS PUBLICAS901034790</v>
      </c>
      <c r="B220" s="12" t="s">
        <v>181</v>
      </c>
      <c r="C220" s="12">
        <v>901034790</v>
      </c>
      <c r="D220" s="12" t="s">
        <v>186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474000</v>
      </c>
      <c r="K220" s="6">
        <v>0</v>
      </c>
      <c r="L220" s="6">
        <f>SUM(E220:K220)</f>
        <v>474000</v>
      </c>
    </row>
    <row r="221" spans="1:12" ht="15.75" thickBot="1" x14ac:dyDescent="0.3">
      <c r="A221" s="1" t="str">
        <f t="shared" si="31"/>
        <v>Total K_IPS PUBLICAS</v>
      </c>
      <c r="B221" s="36" t="s">
        <v>187</v>
      </c>
      <c r="C221" s="36"/>
      <c r="D221" s="36"/>
      <c r="E221" s="9">
        <f t="shared" ref="E221:L221" si="33">SUM(E216:E220)</f>
        <v>0</v>
      </c>
      <c r="F221" s="9">
        <f t="shared" si="33"/>
        <v>0</v>
      </c>
      <c r="G221" s="9">
        <f t="shared" si="33"/>
        <v>0</v>
      </c>
      <c r="H221" s="9">
        <f t="shared" si="33"/>
        <v>0</v>
      </c>
      <c r="I221" s="9">
        <f t="shared" si="33"/>
        <v>0</v>
      </c>
      <c r="J221" s="9">
        <f t="shared" si="33"/>
        <v>308591355</v>
      </c>
      <c r="K221" s="9">
        <f t="shared" si="33"/>
        <v>0</v>
      </c>
      <c r="L221" s="10">
        <f t="shared" si="33"/>
        <v>308591355</v>
      </c>
    </row>
    <row r="222" spans="1:12" x14ac:dyDescent="0.25">
      <c r="A222" s="1" t="str">
        <f t="shared" si="31"/>
        <v>L_REGIMEN ESPECIAL830053105</v>
      </c>
      <c r="B222" s="11" t="s">
        <v>188</v>
      </c>
      <c r="C222" s="11">
        <v>830053105</v>
      </c>
      <c r="D222" s="11" t="s">
        <v>189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472319021.25</v>
      </c>
      <c r="K222" s="6">
        <v>-18605318</v>
      </c>
      <c r="L222" s="6">
        <f t="shared" ref="L222:L236" si="34">SUM(E222:K222)</f>
        <v>453713703.25</v>
      </c>
    </row>
    <row r="223" spans="1:12" x14ac:dyDescent="0.25">
      <c r="A223" s="1" t="str">
        <f t="shared" si="31"/>
        <v>L_REGIMEN ESPECIAL860525148</v>
      </c>
      <c r="B223" s="5" t="s">
        <v>188</v>
      </c>
      <c r="C223" s="5">
        <v>860525148</v>
      </c>
      <c r="D223" s="5" t="s">
        <v>194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2517453</v>
      </c>
      <c r="K223" s="6">
        <v>0</v>
      </c>
      <c r="L223" s="6">
        <f t="shared" si="34"/>
        <v>2517453</v>
      </c>
    </row>
    <row r="224" spans="1:12" x14ac:dyDescent="0.25">
      <c r="A224" s="1" t="str">
        <f t="shared" si="31"/>
        <v>L_REGIMEN ESPECIAL899999063</v>
      </c>
      <c r="B224" s="5" t="s">
        <v>188</v>
      </c>
      <c r="C224" s="5">
        <v>899999063</v>
      </c>
      <c r="D224" s="5" t="s">
        <v>175</v>
      </c>
      <c r="E224" s="6">
        <v>977761</v>
      </c>
      <c r="F224" s="6">
        <v>0</v>
      </c>
      <c r="G224" s="6">
        <v>0</v>
      </c>
      <c r="H224" s="6">
        <v>0</v>
      </c>
      <c r="I224" s="6">
        <v>4729500</v>
      </c>
      <c r="J224" s="6">
        <v>0</v>
      </c>
      <c r="K224" s="6">
        <v>0</v>
      </c>
      <c r="L224" s="6">
        <f t="shared" si="34"/>
        <v>5707261</v>
      </c>
    </row>
    <row r="225" spans="1:12" x14ac:dyDescent="0.25">
      <c r="A225" s="1" t="str">
        <f t="shared" si="31"/>
        <v>L_REGIMEN ESPECIAL900336524</v>
      </c>
      <c r="B225" s="5" t="s">
        <v>188</v>
      </c>
      <c r="C225" s="5">
        <v>900336524</v>
      </c>
      <c r="D225" s="5" t="s">
        <v>190</v>
      </c>
      <c r="E225" s="6">
        <v>43196030</v>
      </c>
      <c r="F225" s="6">
        <v>20643375</v>
      </c>
      <c r="G225" s="6">
        <v>19881268</v>
      </c>
      <c r="H225" s="6">
        <v>41313034</v>
      </c>
      <c r="I225" s="6">
        <v>0</v>
      </c>
      <c r="J225" s="6">
        <v>19556389.82</v>
      </c>
      <c r="K225" s="6">
        <v>-25075426</v>
      </c>
      <c r="L225" s="6">
        <f t="shared" si="34"/>
        <v>119514670.81999999</v>
      </c>
    </row>
    <row r="226" spans="1:12" x14ac:dyDescent="0.25">
      <c r="A226" s="1" t="str">
        <f t="shared" si="31"/>
        <v>L_REGIMEN ESPECIAL901126909</v>
      </c>
      <c r="B226" s="5" t="s">
        <v>188</v>
      </c>
      <c r="C226" s="5">
        <v>901126909</v>
      </c>
      <c r="D226" s="5" t="s">
        <v>238</v>
      </c>
      <c r="E226" s="6">
        <v>0</v>
      </c>
      <c r="F226" s="6">
        <v>291970</v>
      </c>
      <c r="G226" s="6">
        <v>73400</v>
      </c>
      <c r="H226" s="6">
        <v>64500</v>
      </c>
      <c r="I226" s="6">
        <v>0</v>
      </c>
      <c r="J226" s="6">
        <v>0</v>
      </c>
      <c r="K226" s="6">
        <v>0</v>
      </c>
      <c r="L226" s="6">
        <f t="shared" si="34"/>
        <v>429870</v>
      </c>
    </row>
    <row r="227" spans="1:12" x14ac:dyDescent="0.25">
      <c r="A227" s="1" t="str">
        <f t="shared" si="31"/>
        <v>L_REGIMEN ESPECIAL901361596</v>
      </c>
      <c r="B227" s="5" t="s">
        <v>188</v>
      </c>
      <c r="C227" s="5">
        <v>901361596</v>
      </c>
      <c r="D227" s="5" t="s">
        <v>195</v>
      </c>
      <c r="E227" s="6">
        <v>0</v>
      </c>
      <c r="F227" s="6">
        <v>0</v>
      </c>
      <c r="G227" s="6">
        <v>0</v>
      </c>
      <c r="H227" s="6">
        <v>59532096</v>
      </c>
      <c r="I227" s="6">
        <v>60875108</v>
      </c>
      <c r="J227" s="6">
        <v>76661771</v>
      </c>
      <c r="K227" s="6">
        <v>-62428384</v>
      </c>
      <c r="L227" s="6">
        <f t="shared" si="34"/>
        <v>134640591</v>
      </c>
    </row>
    <row r="228" spans="1:12" x14ac:dyDescent="0.25">
      <c r="A228" s="1" t="str">
        <f t="shared" si="31"/>
        <v>L_REGIMEN ESPECIAL901440176</v>
      </c>
      <c r="B228" s="5" t="s">
        <v>188</v>
      </c>
      <c r="C228" s="5">
        <v>901440176</v>
      </c>
      <c r="D228" s="5" t="s">
        <v>191</v>
      </c>
      <c r="E228" s="6">
        <v>18623648</v>
      </c>
      <c r="F228" s="6">
        <v>15088429</v>
      </c>
      <c r="G228" s="6">
        <v>0</v>
      </c>
      <c r="H228" s="6">
        <v>64500</v>
      </c>
      <c r="I228" s="6">
        <v>12630262</v>
      </c>
      <c r="J228" s="6">
        <v>117400</v>
      </c>
      <c r="K228" s="6">
        <v>0</v>
      </c>
      <c r="L228" s="6">
        <f t="shared" si="34"/>
        <v>46524239</v>
      </c>
    </row>
    <row r="229" spans="1:12" x14ac:dyDescent="0.25">
      <c r="A229" s="1" t="str">
        <f t="shared" si="31"/>
        <v>L_REGIMEN ESPECIAL901495943</v>
      </c>
      <c r="B229" s="5" t="s">
        <v>188</v>
      </c>
      <c r="C229" s="5">
        <v>901495943</v>
      </c>
      <c r="D229" s="5" t="s">
        <v>192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537533246.62</v>
      </c>
      <c r="K229" s="6">
        <v>-1721337</v>
      </c>
      <c r="L229" s="6">
        <f t="shared" si="34"/>
        <v>535811909.62</v>
      </c>
    </row>
    <row r="230" spans="1:12" x14ac:dyDescent="0.25">
      <c r="A230" s="1" t="str">
        <f t="shared" si="31"/>
        <v>L_REGIMEN ESPECIAL901540793</v>
      </c>
      <c r="B230" s="5" t="s">
        <v>188</v>
      </c>
      <c r="C230" s="5">
        <v>901540793</v>
      </c>
      <c r="D230" s="5" t="s">
        <v>199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315394</v>
      </c>
      <c r="K230" s="6">
        <v>0</v>
      </c>
      <c r="L230" s="6">
        <f t="shared" si="34"/>
        <v>315394</v>
      </c>
    </row>
    <row r="231" spans="1:12" x14ac:dyDescent="0.25">
      <c r="A231" s="1" t="str">
        <f t="shared" si="31"/>
        <v>L_REGIMEN ESPECIAL901540992</v>
      </c>
      <c r="B231" s="5" t="s">
        <v>188</v>
      </c>
      <c r="C231" s="5">
        <v>901540992</v>
      </c>
      <c r="D231" s="5" t="s">
        <v>193</v>
      </c>
      <c r="E231" s="6">
        <v>10810890</v>
      </c>
      <c r="F231" s="6">
        <v>12592294</v>
      </c>
      <c r="G231" s="6">
        <v>2770449</v>
      </c>
      <c r="H231" s="6">
        <v>17530666</v>
      </c>
      <c r="I231" s="6">
        <v>7056634</v>
      </c>
      <c r="J231" s="6">
        <v>8416131</v>
      </c>
      <c r="K231" s="6">
        <v>-12199629.6</v>
      </c>
      <c r="L231" s="6">
        <f t="shared" si="34"/>
        <v>46977434.399999999</v>
      </c>
    </row>
    <row r="232" spans="1:12" x14ac:dyDescent="0.25">
      <c r="A232" s="1" t="str">
        <f t="shared" si="31"/>
        <v>L_REGIMEN ESPECIAL901541302</v>
      </c>
      <c r="B232" s="5" t="s">
        <v>188</v>
      </c>
      <c r="C232" s="5">
        <v>901541302</v>
      </c>
      <c r="D232" s="5" t="s">
        <v>196</v>
      </c>
      <c r="E232" s="6">
        <v>182259</v>
      </c>
      <c r="F232" s="6">
        <v>0</v>
      </c>
      <c r="G232" s="6">
        <v>0</v>
      </c>
      <c r="H232" s="6">
        <v>0</v>
      </c>
      <c r="I232" s="6">
        <v>2282864</v>
      </c>
      <c r="J232" s="6">
        <v>9479251</v>
      </c>
      <c r="K232" s="6">
        <v>-2713175</v>
      </c>
      <c r="L232" s="6">
        <f t="shared" si="34"/>
        <v>9231199</v>
      </c>
    </row>
    <row r="233" spans="1:12" x14ac:dyDescent="0.25">
      <c r="A233" s="1" t="str">
        <f t="shared" si="31"/>
        <v>L_REGIMEN ESPECIAL901542499</v>
      </c>
      <c r="B233" s="5" t="s">
        <v>188</v>
      </c>
      <c r="C233" s="5">
        <v>901542499</v>
      </c>
      <c r="D233" s="5" t="s">
        <v>198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39603</v>
      </c>
      <c r="K233" s="6">
        <v>0</v>
      </c>
      <c r="L233" s="6">
        <f t="shared" si="34"/>
        <v>39603</v>
      </c>
    </row>
    <row r="234" spans="1:12" x14ac:dyDescent="0.25">
      <c r="A234" s="1" t="str">
        <f t="shared" si="31"/>
        <v>L_REGIMEN ESPECIAL901542519</v>
      </c>
      <c r="B234" s="5" t="s">
        <v>188</v>
      </c>
      <c r="C234" s="5">
        <v>901542519</v>
      </c>
      <c r="D234" s="5" t="s">
        <v>197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66237</v>
      </c>
      <c r="K234" s="6">
        <v>0</v>
      </c>
      <c r="L234" s="6">
        <f t="shared" si="34"/>
        <v>66237</v>
      </c>
    </row>
    <row r="235" spans="1:12" x14ac:dyDescent="0.25">
      <c r="A235" s="1" t="str">
        <f t="shared" si="31"/>
        <v>L_REGIMEN ESPECIAL901542588</v>
      </c>
      <c r="B235" s="5" t="s">
        <v>188</v>
      </c>
      <c r="C235" s="5">
        <v>901542588</v>
      </c>
      <c r="D235" s="5" t="s">
        <v>200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139100</v>
      </c>
      <c r="K235" s="6">
        <v>0</v>
      </c>
      <c r="L235" s="6">
        <f t="shared" si="34"/>
        <v>139100</v>
      </c>
    </row>
    <row r="236" spans="1:12" ht="15.75" thickBot="1" x14ac:dyDescent="0.3">
      <c r="A236" s="1" t="str">
        <f t="shared" si="31"/>
        <v>L_REGIMEN ESPECIAL901682277</v>
      </c>
      <c r="B236" s="5" t="s">
        <v>188</v>
      </c>
      <c r="C236" s="5">
        <v>901682277</v>
      </c>
      <c r="D236" s="5" t="s">
        <v>192</v>
      </c>
      <c r="E236" s="6">
        <v>92990863</v>
      </c>
      <c r="F236" s="6">
        <v>200905305</v>
      </c>
      <c r="G236" s="6">
        <v>28588446</v>
      </c>
      <c r="H236" s="6">
        <v>53171595</v>
      </c>
      <c r="I236" s="6">
        <v>71166065</v>
      </c>
      <c r="J236" s="6">
        <v>0</v>
      </c>
      <c r="K236" s="6">
        <v>-2385556</v>
      </c>
      <c r="L236" s="6">
        <f t="shared" si="34"/>
        <v>444436718</v>
      </c>
    </row>
    <row r="237" spans="1:12" ht="15.75" thickBot="1" x14ac:dyDescent="0.3">
      <c r="A237" s="1" t="str">
        <f t="shared" si="31"/>
        <v>Total L_REGIMEN ESPECIAL</v>
      </c>
      <c r="B237" s="36" t="s">
        <v>201</v>
      </c>
      <c r="C237" s="36"/>
      <c r="D237" s="36"/>
      <c r="E237" s="9">
        <f t="shared" ref="E237:L237" si="35">SUM(E222:E236)</f>
        <v>166781451</v>
      </c>
      <c r="F237" s="9">
        <f t="shared" si="35"/>
        <v>249521373</v>
      </c>
      <c r="G237" s="9">
        <f t="shared" si="35"/>
        <v>51313563</v>
      </c>
      <c r="H237" s="9">
        <f t="shared" si="35"/>
        <v>171676391</v>
      </c>
      <c r="I237" s="9">
        <f t="shared" si="35"/>
        <v>158740433</v>
      </c>
      <c r="J237" s="9">
        <f t="shared" si="35"/>
        <v>1127160997.6900001</v>
      </c>
      <c r="K237" s="9">
        <f t="shared" si="35"/>
        <v>-125128825.59999999</v>
      </c>
      <c r="L237" s="10">
        <f t="shared" si="35"/>
        <v>1800065383.0900002</v>
      </c>
    </row>
    <row r="238" spans="1:12" x14ac:dyDescent="0.25">
      <c r="A238" s="1" t="str">
        <f t="shared" si="31"/>
        <v>O_ESCOLAR860002183</v>
      </c>
      <c r="B238" s="11" t="s">
        <v>202</v>
      </c>
      <c r="C238" s="11">
        <v>860002183</v>
      </c>
      <c r="D238" s="11" t="s">
        <v>152</v>
      </c>
      <c r="E238" s="6">
        <v>0</v>
      </c>
      <c r="F238" s="6">
        <v>0</v>
      </c>
      <c r="G238" s="6">
        <v>171542</v>
      </c>
      <c r="H238" s="6">
        <v>0</v>
      </c>
      <c r="I238" s="6">
        <v>376106</v>
      </c>
      <c r="J238" s="6">
        <v>24365448</v>
      </c>
      <c r="K238" s="6">
        <v>-307566</v>
      </c>
      <c r="L238" s="6">
        <f t="shared" ref="L238:L245" si="36">SUM(E238:K238)</f>
        <v>24605530</v>
      </c>
    </row>
    <row r="239" spans="1:12" x14ac:dyDescent="0.25">
      <c r="A239" s="1" t="str">
        <f t="shared" si="31"/>
        <v>O_ESCOLAR860002400</v>
      </c>
      <c r="B239" s="5" t="s">
        <v>202</v>
      </c>
      <c r="C239" s="5">
        <v>860002400</v>
      </c>
      <c r="D239" s="5" t="s">
        <v>134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766713</v>
      </c>
      <c r="K239" s="6">
        <v>0</v>
      </c>
      <c r="L239" s="6">
        <f t="shared" si="36"/>
        <v>766713</v>
      </c>
    </row>
    <row r="240" spans="1:12" x14ac:dyDescent="0.25">
      <c r="A240" s="1" t="str">
        <f t="shared" si="31"/>
        <v>O_ESCOLAR860002503</v>
      </c>
      <c r="B240" s="5" t="s">
        <v>202</v>
      </c>
      <c r="C240" s="5">
        <v>860002503</v>
      </c>
      <c r="D240" s="5" t="s">
        <v>153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374325</v>
      </c>
      <c r="K240" s="6">
        <v>0</v>
      </c>
      <c r="L240" s="6">
        <f t="shared" si="36"/>
        <v>374325</v>
      </c>
    </row>
    <row r="241" spans="1:12" x14ac:dyDescent="0.25">
      <c r="A241" s="1" t="str">
        <f t="shared" si="31"/>
        <v>O_ESCOLAR860008645</v>
      </c>
      <c r="B241" s="5" t="s">
        <v>202</v>
      </c>
      <c r="C241" s="5">
        <v>860008645</v>
      </c>
      <c r="D241" s="5" t="s">
        <v>157</v>
      </c>
      <c r="E241" s="6">
        <v>0</v>
      </c>
      <c r="F241" s="6">
        <v>0</v>
      </c>
      <c r="G241" s="6">
        <v>0</v>
      </c>
      <c r="H241" s="6">
        <v>220710</v>
      </c>
      <c r="I241" s="6">
        <v>141766</v>
      </c>
      <c r="J241" s="6">
        <v>0</v>
      </c>
      <c r="K241" s="6">
        <v>0</v>
      </c>
      <c r="L241" s="6">
        <f t="shared" si="36"/>
        <v>362476</v>
      </c>
    </row>
    <row r="242" spans="1:12" x14ac:dyDescent="0.25">
      <c r="A242" s="1" t="str">
        <f t="shared" si="31"/>
        <v>O_ESCOLAR860009174</v>
      </c>
      <c r="B242" s="5" t="s">
        <v>202</v>
      </c>
      <c r="C242" s="5">
        <v>860009174</v>
      </c>
      <c r="D242" s="5" t="s">
        <v>203</v>
      </c>
      <c r="E242" s="6">
        <v>850250</v>
      </c>
      <c r="F242" s="6">
        <v>0</v>
      </c>
      <c r="G242" s="6">
        <v>513425</v>
      </c>
      <c r="H242" s="6">
        <v>1750727</v>
      </c>
      <c r="I242" s="6">
        <v>1229129</v>
      </c>
      <c r="J242" s="6">
        <v>6446368</v>
      </c>
      <c r="K242" s="6">
        <v>-1093050</v>
      </c>
      <c r="L242" s="6">
        <f t="shared" si="36"/>
        <v>9696849</v>
      </c>
    </row>
    <row r="243" spans="1:12" x14ac:dyDescent="0.25">
      <c r="A243" s="1" t="str">
        <f t="shared" si="31"/>
        <v>O_ESCOLAR860039988</v>
      </c>
      <c r="B243" s="5" t="s">
        <v>202</v>
      </c>
      <c r="C243" s="5">
        <v>860039988</v>
      </c>
      <c r="D243" s="5" t="s">
        <v>138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126380</v>
      </c>
      <c r="K243" s="6">
        <v>0</v>
      </c>
      <c r="L243" s="6">
        <f t="shared" si="36"/>
        <v>126380</v>
      </c>
    </row>
    <row r="244" spans="1:12" x14ac:dyDescent="0.25">
      <c r="A244" s="1" t="str">
        <f t="shared" ref="A244" si="37">+B244&amp;C244</f>
        <v>O_ESCOLAR860524654</v>
      </c>
      <c r="B244" s="5" t="s">
        <v>202</v>
      </c>
      <c r="C244" s="5">
        <v>860524654</v>
      </c>
      <c r="D244" s="5" t="s">
        <v>139</v>
      </c>
      <c r="E244" s="6">
        <v>0</v>
      </c>
      <c r="F244" s="6">
        <v>0</v>
      </c>
      <c r="G244" s="6">
        <v>0</v>
      </c>
      <c r="H244" s="6">
        <v>0</v>
      </c>
      <c r="I244" s="6">
        <v>316800</v>
      </c>
      <c r="J244" s="6">
        <v>9051346</v>
      </c>
      <c r="K244" s="6">
        <v>0</v>
      </c>
      <c r="L244" s="6">
        <f t="shared" si="36"/>
        <v>9368146</v>
      </c>
    </row>
    <row r="245" spans="1:12" ht="15.75" thickBot="1" x14ac:dyDescent="0.3">
      <c r="A245" s="1" t="str">
        <f t="shared" si="31"/>
        <v>O_ESCOLAR890903790</v>
      </c>
      <c r="B245" s="5" t="s">
        <v>202</v>
      </c>
      <c r="C245" s="5">
        <v>890903790</v>
      </c>
      <c r="D245" s="5" t="s">
        <v>204</v>
      </c>
      <c r="E245" s="6">
        <v>4184019</v>
      </c>
      <c r="F245" s="6">
        <v>168000</v>
      </c>
      <c r="G245" s="6">
        <v>384252</v>
      </c>
      <c r="H245" s="6">
        <v>9134918</v>
      </c>
      <c r="I245" s="6">
        <v>4546646</v>
      </c>
      <c r="J245" s="6">
        <v>66209416</v>
      </c>
      <c r="K245" s="6">
        <v>-1239138</v>
      </c>
      <c r="L245" s="6">
        <f t="shared" si="36"/>
        <v>83388113</v>
      </c>
    </row>
    <row r="246" spans="1:12" ht="15.75" thickBot="1" x14ac:dyDescent="0.3">
      <c r="A246" s="1" t="str">
        <f t="shared" si="31"/>
        <v>Total O_ESCOLAR</v>
      </c>
      <c r="B246" s="36" t="s">
        <v>205</v>
      </c>
      <c r="C246" s="36"/>
      <c r="D246" s="36"/>
      <c r="E246" s="9">
        <f t="shared" ref="E246:L246" si="38">SUM(E238:E245)</f>
        <v>5034269</v>
      </c>
      <c r="F246" s="9">
        <f t="shared" si="38"/>
        <v>168000</v>
      </c>
      <c r="G246" s="9">
        <f t="shared" si="38"/>
        <v>1069219</v>
      </c>
      <c r="H246" s="9">
        <f t="shared" si="38"/>
        <v>11106355</v>
      </c>
      <c r="I246" s="9">
        <f t="shared" si="38"/>
        <v>6610447</v>
      </c>
      <c r="J246" s="9">
        <f t="shared" si="38"/>
        <v>107339996</v>
      </c>
      <c r="K246" s="9">
        <f t="shared" si="38"/>
        <v>-2639754</v>
      </c>
      <c r="L246" s="10">
        <f t="shared" si="38"/>
        <v>128688532</v>
      </c>
    </row>
    <row r="247" spans="1:12" x14ac:dyDescent="0.25">
      <c r="A247" s="1" t="str">
        <f t="shared" si="31"/>
        <v>ZB_PREPAGADA800106339</v>
      </c>
      <c r="B247" s="11" t="s">
        <v>206</v>
      </c>
      <c r="C247" s="11">
        <v>800106339</v>
      </c>
      <c r="D247" s="11" t="s">
        <v>207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101500</v>
      </c>
      <c r="K247" s="6">
        <v>0</v>
      </c>
      <c r="L247" s="6">
        <f>SUM(E247:K247)</f>
        <v>101500</v>
      </c>
    </row>
    <row r="248" spans="1:12" ht="15.75" thickBot="1" x14ac:dyDescent="0.3">
      <c r="A248" s="1" t="str">
        <f t="shared" si="31"/>
        <v>ZB_PREPAGADA860078828</v>
      </c>
      <c r="B248" s="12" t="s">
        <v>206</v>
      </c>
      <c r="C248" s="12">
        <v>860078828</v>
      </c>
      <c r="D248" s="12" t="s">
        <v>208</v>
      </c>
      <c r="E248" s="6">
        <v>0</v>
      </c>
      <c r="F248" s="6">
        <v>0</v>
      </c>
      <c r="G248" s="6">
        <v>0</v>
      </c>
      <c r="H248" s="6">
        <v>0</v>
      </c>
      <c r="I248" s="6">
        <v>1346400</v>
      </c>
      <c r="J248" s="6">
        <v>114371</v>
      </c>
      <c r="K248" s="6">
        <v>0</v>
      </c>
      <c r="L248" s="6">
        <f>SUM(E248:K248)</f>
        <v>1460771</v>
      </c>
    </row>
    <row r="249" spans="1:12" ht="15.75" thickBot="1" x14ac:dyDescent="0.3">
      <c r="A249" s="1" t="str">
        <f t="shared" si="31"/>
        <v>Total ZB_PREPAGADA</v>
      </c>
      <c r="B249" s="36" t="s">
        <v>209</v>
      </c>
      <c r="C249" s="36"/>
      <c r="D249" s="36"/>
      <c r="E249" s="9">
        <f>SUM(E247:E248)</f>
        <v>0</v>
      </c>
      <c r="F249" s="9">
        <f t="shared" ref="F249:L249" si="39">SUM(F247:F248)</f>
        <v>0</v>
      </c>
      <c r="G249" s="9">
        <f t="shared" si="39"/>
        <v>0</v>
      </c>
      <c r="H249" s="9">
        <f t="shared" si="39"/>
        <v>0</v>
      </c>
      <c r="I249" s="9">
        <f t="shared" si="39"/>
        <v>1346400</v>
      </c>
      <c r="J249" s="9">
        <f t="shared" si="39"/>
        <v>215871</v>
      </c>
      <c r="K249" s="9">
        <f t="shared" si="39"/>
        <v>0</v>
      </c>
      <c r="L249" s="10">
        <f t="shared" si="39"/>
        <v>1562271</v>
      </c>
    </row>
    <row r="250" spans="1:12" x14ac:dyDescent="0.25">
      <c r="A250" s="1" t="str">
        <f t="shared" ref="A250:A278" si="40">+B250&amp;C250</f>
        <v>V_CONVENIO DOCENTE800216673</v>
      </c>
      <c r="B250" s="5" t="s">
        <v>210</v>
      </c>
      <c r="C250" s="5">
        <v>800216673</v>
      </c>
      <c r="D250" s="5" t="s">
        <v>212</v>
      </c>
      <c r="E250" s="6">
        <v>0</v>
      </c>
      <c r="F250" s="6">
        <v>0</v>
      </c>
      <c r="G250" s="6">
        <v>0</v>
      </c>
      <c r="H250" s="6">
        <v>0</v>
      </c>
      <c r="I250" s="6">
        <v>8158863</v>
      </c>
      <c r="J250" s="6">
        <v>0</v>
      </c>
      <c r="K250" s="6">
        <v>0</v>
      </c>
      <c r="L250" s="6">
        <f t="shared" ref="L250:L266" si="41">SUM(E250:K250)</f>
        <v>8158863</v>
      </c>
    </row>
    <row r="251" spans="1:12" x14ac:dyDescent="0.25">
      <c r="A251" s="1" t="str">
        <f t="shared" si="40"/>
        <v>V_CONVENIO DOCENTE800225340</v>
      </c>
      <c r="B251" s="5" t="s">
        <v>210</v>
      </c>
      <c r="C251" s="5">
        <v>800225340</v>
      </c>
      <c r="D251" s="5" t="s">
        <v>211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272910555</v>
      </c>
      <c r="K251" s="6">
        <v>0</v>
      </c>
      <c r="L251" s="6">
        <f t="shared" si="41"/>
        <v>272910555</v>
      </c>
    </row>
    <row r="252" spans="1:12" x14ac:dyDescent="0.25">
      <c r="A252" s="1" t="str">
        <f t="shared" si="40"/>
        <v>V_CONVENIO DOCENTE830015970</v>
      </c>
      <c r="B252" s="5" t="s">
        <v>210</v>
      </c>
      <c r="C252" s="5">
        <v>830015970</v>
      </c>
      <c r="D252" s="5" t="s">
        <v>213</v>
      </c>
      <c r="E252" s="6">
        <v>0</v>
      </c>
      <c r="F252" s="6">
        <v>0</v>
      </c>
      <c r="G252" s="6">
        <v>0</v>
      </c>
      <c r="H252" s="6">
        <v>0</v>
      </c>
      <c r="I252" s="6">
        <v>10373750</v>
      </c>
      <c r="J252" s="6">
        <v>0</v>
      </c>
      <c r="K252" s="6">
        <v>0</v>
      </c>
      <c r="L252" s="6">
        <f t="shared" si="41"/>
        <v>10373750</v>
      </c>
    </row>
    <row r="253" spans="1:12" x14ac:dyDescent="0.25">
      <c r="A253" s="1" t="str">
        <f t="shared" si="40"/>
        <v>V_CONVENIO DOCENTE830038530</v>
      </c>
      <c r="B253" s="5" t="s">
        <v>210</v>
      </c>
      <c r="C253" s="5">
        <v>830038530</v>
      </c>
      <c r="D253" s="5" t="s">
        <v>215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22310753</v>
      </c>
      <c r="K253" s="6">
        <v>0</v>
      </c>
      <c r="L253" s="6">
        <f t="shared" si="41"/>
        <v>22310753</v>
      </c>
    </row>
    <row r="254" spans="1:12" x14ac:dyDescent="0.25">
      <c r="A254" s="1" t="str">
        <f t="shared" si="40"/>
        <v>V_CONVENIO DOCENTE830113458</v>
      </c>
      <c r="B254" s="5" t="s">
        <v>210</v>
      </c>
      <c r="C254" s="5">
        <v>830113458</v>
      </c>
      <c r="D254" s="5" t="s">
        <v>214</v>
      </c>
      <c r="E254" s="6">
        <v>0</v>
      </c>
      <c r="F254" s="6">
        <v>0</v>
      </c>
      <c r="G254" s="6">
        <v>0</v>
      </c>
      <c r="H254" s="6">
        <v>557672955</v>
      </c>
      <c r="I254" s="6">
        <v>0</v>
      </c>
      <c r="J254" s="6">
        <v>87506780</v>
      </c>
      <c r="K254" s="6">
        <v>0</v>
      </c>
      <c r="L254" s="6">
        <f t="shared" si="41"/>
        <v>645179735</v>
      </c>
    </row>
    <row r="255" spans="1:12" x14ac:dyDescent="0.25">
      <c r="A255" s="1" t="str">
        <f t="shared" si="40"/>
        <v>V_CONVENIO DOCENTE860007759</v>
      </c>
      <c r="B255" s="5" t="s">
        <v>210</v>
      </c>
      <c r="C255" s="5">
        <v>860007759</v>
      </c>
      <c r="D255" s="5" t="s">
        <v>217</v>
      </c>
      <c r="E255" s="6">
        <v>0</v>
      </c>
      <c r="F255" s="6">
        <v>76569357</v>
      </c>
      <c r="G255" s="6">
        <v>367779297</v>
      </c>
      <c r="H255" s="6">
        <v>0</v>
      </c>
      <c r="I255" s="6">
        <v>0</v>
      </c>
      <c r="J255" s="6">
        <v>644021487.71000004</v>
      </c>
      <c r="K255" s="6">
        <v>0</v>
      </c>
      <c r="L255" s="6">
        <f t="shared" si="41"/>
        <v>1088370141.71</v>
      </c>
    </row>
    <row r="256" spans="1:12" x14ac:dyDescent="0.25">
      <c r="A256" s="1" t="str">
        <f t="shared" si="40"/>
        <v>V_CONVENIO DOCENTE860013720</v>
      </c>
      <c r="B256" s="5" t="s">
        <v>210</v>
      </c>
      <c r="C256" s="5">
        <v>860013720</v>
      </c>
      <c r="D256" s="5" t="s">
        <v>216</v>
      </c>
      <c r="E256" s="6">
        <v>0</v>
      </c>
      <c r="F256" s="6">
        <v>0</v>
      </c>
      <c r="G256" s="6">
        <v>0</v>
      </c>
      <c r="H256" s="6">
        <v>0</v>
      </c>
      <c r="I256" s="6">
        <v>34336439</v>
      </c>
      <c r="J256" s="6">
        <v>5933235</v>
      </c>
      <c r="K256" s="6">
        <v>0</v>
      </c>
      <c r="L256" s="6">
        <f t="shared" si="41"/>
        <v>40269674</v>
      </c>
    </row>
    <row r="257" spans="1:13" x14ac:dyDescent="0.25">
      <c r="A257" s="1" t="str">
        <f t="shared" ref="A257:A259" si="42">+B257&amp;C257</f>
        <v>V_CONVENIO DOCENTE860056070</v>
      </c>
      <c r="B257" s="5" t="s">
        <v>210</v>
      </c>
      <c r="C257" s="5">
        <v>860056070</v>
      </c>
      <c r="D257" s="5" t="s">
        <v>218</v>
      </c>
      <c r="E257" s="6">
        <v>612656259</v>
      </c>
      <c r="F257" s="6">
        <v>0</v>
      </c>
      <c r="G257" s="6">
        <v>0</v>
      </c>
      <c r="H257" s="6">
        <v>0</v>
      </c>
      <c r="I257" s="6">
        <v>0</v>
      </c>
      <c r="J257" s="6">
        <v>210123310</v>
      </c>
      <c r="K257" s="6">
        <v>-771857352</v>
      </c>
      <c r="L257" s="6">
        <f t="shared" si="41"/>
        <v>50922217</v>
      </c>
    </row>
    <row r="258" spans="1:13" x14ac:dyDescent="0.25">
      <c r="A258" s="1" t="str">
        <f t="shared" si="42"/>
        <v>V_CONVENIO DOCENTE860066789</v>
      </c>
      <c r="B258" s="5" t="s">
        <v>210</v>
      </c>
      <c r="C258" s="5">
        <v>860066789</v>
      </c>
      <c r="D258" s="5" t="s">
        <v>219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8">
        <f>943509705.13-19197360</f>
        <v>924312345.13</v>
      </c>
      <c r="K258" s="33">
        <v>0</v>
      </c>
      <c r="L258" s="33">
        <f t="shared" si="41"/>
        <v>924312345.13</v>
      </c>
      <c r="M258" s="34"/>
    </row>
    <row r="259" spans="1:13" x14ac:dyDescent="0.25">
      <c r="A259" s="1" t="str">
        <f t="shared" si="42"/>
        <v>V_CONVENIO DOCENTE860075558</v>
      </c>
      <c r="B259" s="5" t="s">
        <v>210</v>
      </c>
      <c r="C259" s="5">
        <v>860075558</v>
      </c>
      <c r="D259" s="5" t="s">
        <v>222</v>
      </c>
      <c r="E259" s="6">
        <v>0</v>
      </c>
      <c r="F259" s="6">
        <v>0</v>
      </c>
      <c r="G259" s="6">
        <v>518474777</v>
      </c>
      <c r="H259" s="6">
        <v>349710898</v>
      </c>
      <c r="I259" s="6">
        <v>172894102.46000001</v>
      </c>
      <c r="J259" s="8">
        <v>253328159</v>
      </c>
      <c r="K259" s="8">
        <v>0</v>
      </c>
      <c r="L259" s="8">
        <f t="shared" si="41"/>
        <v>1294407936.46</v>
      </c>
    </row>
    <row r="260" spans="1:13" x14ac:dyDescent="0.25">
      <c r="A260" s="1" t="str">
        <f t="shared" si="40"/>
        <v>V_CONVENIO DOCENTE860403721</v>
      </c>
      <c r="B260" s="5" t="s">
        <v>210</v>
      </c>
      <c r="C260" s="5">
        <v>860403721</v>
      </c>
      <c r="D260" s="5" t="s">
        <v>242</v>
      </c>
      <c r="E260" s="6">
        <v>197334352</v>
      </c>
      <c r="F260" s="6">
        <v>0</v>
      </c>
      <c r="G260" s="6">
        <v>229155677</v>
      </c>
      <c r="H260" s="6">
        <v>0</v>
      </c>
      <c r="I260" s="6">
        <v>0</v>
      </c>
      <c r="J260" s="8">
        <v>0</v>
      </c>
      <c r="K260" s="8">
        <v>0</v>
      </c>
      <c r="L260" s="8">
        <f t="shared" si="41"/>
        <v>426490029</v>
      </c>
    </row>
    <row r="261" spans="1:13" x14ac:dyDescent="0.25">
      <c r="A261" s="1" t="str">
        <f t="shared" si="40"/>
        <v>V_CONVENIO DOCENTE860503634</v>
      </c>
      <c r="B261" s="5" t="s">
        <v>210</v>
      </c>
      <c r="C261" s="5">
        <v>860503634</v>
      </c>
      <c r="D261" s="5" t="s">
        <v>220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8">
        <f>2117665-270700</f>
        <v>1846965</v>
      </c>
      <c r="K261" s="8">
        <v>0</v>
      </c>
      <c r="L261" s="8">
        <f t="shared" si="41"/>
        <v>1846965</v>
      </c>
      <c r="M261" s="35"/>
    </row>
    <row r="262" spans="1:13" x14ac:dyDescent="0.25">
      <c r="A262" s="1" t="str">
        <f t="shared" ref="A262" si="43">+B262&amp;C262</f>
        <v>V_CONVENIO DOCENTE860503837</v>
      </c>
      <c r="B262" s="5" t="s">
        <v>210</v>
      </c>
      <c r="C262" s="5">
        <v>860503837</v>
      </c>
      <c r="D262" s="5" t="s">
        <v>221</v>
      </c>
      <c r="E262" s="6">
        <v>0</v>
      </c>
      <c r="F262" s="6">
        <v>0</v>
      </c>
      <c r="G262" s="6">
        <v>0</v>
      </c>
      <c r="H262" s="6">
        <v>0</v>
      </c>
      <c r="I262" s="6">
        <v>59462350</v>
      </c>
      <c r="J262" s="6">
        <v>3178597</v>
      </c>
      <c r="K262" s="6">
        <v>0</v>
      </c>
      <c r="L262" s="6">
        <f t="shared" si="41"/>
        <v>62640947</v>
      </c>
    </row>
    <row r="263" spans="1:13" x14ac:dyDescent="0.25">
      <c r="A263" s="1" t="str">
        <f t="shared" si="40"/>
        <v>V_CONVENIO DOCENTE860517302</v>
      </c>
      <c r="B263" s="5" t="s">
        <v>210</v>
      </c>
      <c r="C263" s="5">
        <v>860517302</v>
      </c>
      <c r="D263" s="5" t="s">
        <v>224</v>
      </c>
      <c r="E263" s="6">
        <v>0</v>
      </c>
      <c r="F263" s="6">
        <v>0</v>
      </c>
      <c r="G263" s="6">
        <v>45494818</v>
      </c>
      <c r="H263" s="6">
        <v>0</v>
      </c>
      <c r="I263" s="6">
        <v>812254</v>
      </c>
      <c r="J263" s="6">
        <v>0</v>
      </c>
      <c r="K263" s="6">
        <v>0</v>
      </c>
      <c r="L263" s="6">
        <f t="shared" si="41"/>
        <v>46307072</v>
      </c>
    </row>
    <row r="264" spans="1:13" x14ac:dyDescent="0.25">
      <c r="A264" s="1" t="str">
        <f t="shared" si="40"/>
        <v>V_CONVENIO DOCENTE860517647</v>
      </c>
      <c r="B264" s="5" t="s">
        <v>210</v>
      </c>
      <c r="C264" s="5">
        <v>860517647</v>
      </c>
      <c r="D264" s="5" t="s">
        <v>223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10636133</v>
      </c>
      <c r="K264" s="6">
        <v>0</v>
      </c>
      <c r="L264" s="6">
        <f t="shared" si="41"/>
        <v>10636133</v>
      </c>
    </row>
    <row r="265" spans="1:13" x14ac:dyDescent="0.25">
      <c r="A265" s="1" t="str">
        <f t="shared" si="40"/>
        <v>V_CONVENIO DOCENTE900519721</v>
      </c>
      <c r="B265" s="5" t="s">
        <v>210</v>
      </c>
      <c r="C265" s="5">
        <v>900519721</v>
      </c>
      <c r="D265" s="5" t="s">
        <v>249</v>
      </c>
      <c r="E265" s="6">
        <v>2226584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f t="shared" si="41"/>
        <v>2226584</v>
      </c>
    </row>
    <row r="266" spans="1:13" ht="15.75" thickBot="1" x14ac:dyDescent="0.3">
      <c r="A266" s="1" t="str">
        <f t="shared" si="40"/>
        <v>V_CONVENIO DOCENTE901508361</v>
      </c>
      <c r="B266" s="5" t="s">
        <v>210</v>
      </c>
      <c r="C266" s="5">
        <v>901508361</v>
      </c>
      <c r="D266" s="5" t="s">
        <v>243</v>
      </c>
      <c r="E266" s="6">
        <v>0</v>
      </c>
      <c r="F266" s="6">
        <v>0</v>
      </c>
      <c r="G266" s="6">
        <v>51024000</v>
      </c>
      <c r="H266" s="6">
        <v>0</v>
      </c>
      <c r="I266" s="6">
        <v>0</v>
      </c>
      <c r="J266" s="6">
        <v>0</v>
      </c>
      <c r="K266" s="6">
        <v>0</v>
      </c>
      <c r="L266" s="6">
        <f t="shared" si="41"/>
        <v>51024000</v>
      </c>
    </row>
    <row r="267" spans="1:13" ht="15.75" thickBot="1" x14ac:dyDescent="0.3">
      <c r="A267" s="1" t="str">
        <f t="shared" si="40"/>
        <v>Total V_CONVENIO DOCENTE</v>
      </c>
      <c r="B267" s="36" t="s">
        <v>225</v>
      </c>
      <c r="C267" s="36"/>
      <c r="D267" s="36"/>
      <c r="E267" s="9">
        <f t="shared" ref="E267:L267" si="44">SUM(E250:E266)</f>
        <v>812217195</v>
      </c>
      <c r="F267" s="9">
        <f t="shared" si="44"/>
        <v>76569357</v>
      </c>
      <c r="G267" s="9">
        <f t="shared" si="44"/>
        <v>1211928569</v>
      </c>
      <c r="H267" s="9">
        <f t="shared" si="44"/>
        <v>907383853</v>
      </c>
      <c r="I267" s="9">
        <f t="shared" si="44"/>
        <v>286037758.46000004</v>
      </c>
      <c r="J267" s="9">
        <f t="shared" si="44"/>
        <v>2436108319.8400002</v>
      </c>
      <c r="K267" s="9">
        <f t="shared" si="44"/>
        <v>-771857352</v>
      </c>
      <c r="L267" s="15">
        <f t="shared" si="44"/>
        <v>4958387700.3000002</v>
      </c>
    </row>
    <row r="268" spans="1:13" ht="15.75" thickBot="1" x14ac:dyDescent="0.3">
      <c r="A268" s="1" t="str">
        <f t="shared" si="40"/>
        <v>letras y pagares10001000</v>
      </c>
      <c r="B268" s="13" t="s">
        <v>226</v>
      </c>
      <c r="C268" s="13">
        <v>10001000</v>
      </c>
      <c r="D268" s="13" t="s">
        <v>227</v>
      </c>
      <c r="E268" s="6">
        <v>48992449</v>
      </c>
      <c r="F268" s="6">
        <v>43301350</v>
      </c>
      <c r="G268" s="6">
        <v>22038300</v>
      </c>
      <c r="H268" s="6">
        <v>114131074</v>
      </c>
      <c r="I268" s="6">
        <v>187457548</v>
      </c>
      <c r="J268" s="16">
        <v>4571977363</v>
      </c>
      <c r="K268" s="6">
        <v>0</v>
      </c>
      <c r="L268" s="17">
        <f>SUM(E268:K268)</f>
        <v>4987898084</v>
      </c>
    </row>
    <row r="269" spans="1:13" ht="15.75" thickBot="1" x14ac:dyDescent="0.3">
      <c r="A269" s="1" t="str">
        <f t="shared" si="40"/>
        <v>Total letras y pagares</v>
      </c>
      <c r="B269" s="36" t="s">
        <v>228</v>
      </c>
      <c r="C269" s="36"/>
      <c r="D269" s="36"/>
      <c r="E269" s="18">
        <f>SUM(E268)</f>
        <v>48992449</v>
      </c>
      <c r="F269" s="18">
        <f t="shared" ref="F269:L269" si="45">SUM(F268)</f>
        <v>43301350</v>
      </c>
      <c r="G269" s="18">
        <f t="shared" si="45"/>
        <v>22038300</v>
      </c>
      <c r="H269" s="18">
        <f t="shared" si="45"/>
        <v>114131074</v>
      </c>
      <c r="I269" s="18">
        <f t="shared" si="45"/>
        <v>187457548</v>
      </c>
      <c r="J269" s="18">
        <f t="shared" si="45"/>
        <v>4571977363</v>
      </c>
      <c r="K269" s="18">
        <f t="shared" si="45"/>
        <v>0</v>
      </c>
      <c r="L269" s="19">
        <f t="shared" si="45"/>
        <v>4987898084</v>
      </c>
    </row>
    <row r="270" spans="1:13" ht="15.75" thickBot="1" x14ac:dyDescent="0.3">
      <c r="A270" s="1" t="str">
        <f t="shared" si="40"/>
        <v>OTROS PAGADORES900978341</v>
      </c>
      <c r="B270" s="12" t="s">
        <v>229</v>
      </c>
      <c r="C270" s="12">
        <v>900978341</v>
      </c>
      <c r="D270" s="12" t="s">
        <v>230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13</v>
      </c>
      <c r="K270" s="6">
        <v>0</v>
      </c>
      <c r="L270" s="17">
        <v>13</v>
      </c>
    </row>
    <row r="271" spans="1:13" ht="15.75" thickBot="1" x14ac:dyDescent="0.3">
      <c r="A271" s="1" t="str">
        <f t="shared" si="40"/>
        <v>Total OTROS PAGADORES</v>
      </c>
      <c r="B271" s="36" t="s">
        <v>231</v>
      </c>
      <c r="C271" s="36"/>
      <c r="D271" s="36"/>
      <c r="E271" s="20">
        <f t="shared" ref="E271:L271" si="46">SUM(E270:E270)</f>
        <v>0</v>
      </c>
      <c r="F271" s="20">
        <f t="shared" si="46"/>
        <v>0</v>
      </c>
      <c r="G271" s="20">
        <f t="shared" si="46"/>
        <v>0</v>
      </c>
      <c r="H271" s="20">
        <f t="shared" si="46"/>
        <v>0</v>
      </c>
      <c r="I271" s="20">
        <f t="shared" si="46"/>
        <v>0</v>
      </c>
      <c r="J271" s="20">
        <f t="shared" si="46"/>
        <v>13</v>
      </c>
      <c r="K271" s="20">
        <f t="shared" si="46"/>
        <v>0</v>
      </c>
      <c r="L271" s="20">
        <f t="shared" si="46"/>
        <v>13</v>
      </c>
    </row>
    <row r="272" spans="1:13" ht="15.75" thickBot="1" x14ac:dyDescent="0.3">
      <c r="A272" s="1" t="str">
        <f t="shared" si="40"/>
        <v>Total general</v>
      </c>
      <c r="B272" s="36" t="s">
        <v>232</v>
      </c>
      <c r="C272" s="36"/>
      <c r="D272" s="36"/>
      <c r="E272" s="21">
        <f t="shared" ref="E272:L272" si="47">+SUM(E271+E269+E267+E249+E246+E237+E221+E215+E193+E184+E180+E165+E163+E161+E159+E157+E153+E151+E113+E91+E89+E87+E59+E57+E39+E155)</f>
        <v>12284093700.85</v>
      </c>
      <c r="F272" s="21">
        <f t="shared" si="47"/>
        <v>8589864040.3400002</v>
      </c>
      <c r="G272" s="21">
        <f t="shared" si="47"/>
        <v>6524006943</v>
      </c>
      <c r="H272" s="21">
        <f t="shared" si="47"/>
        <v>15039975621.82</v>
      </c>
      <c r="I272" s="21">
        <f t="shared" si="47"/>
        <v>20841708015.060001</v>
      </c>
      <c r="J272" s="21">
        <f t="shared" si="47"/>
        <v>149443173806.26001</v>
      </c>
      <c r="K272" s="21">
        <f t="shared" si="47"/>
        <v>-5945543132.9499998</v>
      </c>
      <c r="L272" s="28">
        <f t="shared" si="47"/>
        <v>206777278994.38004</v>
      </c>
      <c r="M272" s="14"/>
    </row>
    <row r="273" spans="1:12" x14ac:dyDescent="0.25">
      <c r="A273" s="1" t="str">
        <f t="shared" si="40"/>
        <v/>
      </c>
    </row>
    <row r="274" spans="1:12" x14ac:dyDescent="0.25">
      <c r="A274" s="1" t="str">
        <f t="shared" si="40"/>
        <v/>
      </c>
    </row>
    <row r="275" spans="1:12" x14ac:dyDescent="0.25">
      <c r="A275" s="1" t="str">
        <f t="shared" si="40"/>
        <v/>
      </c>
    </row>
    <row r="276" spans="1:12" ht="30" x14ac:dyDescent="0.25">
      <c r="A276" s="1" t="str">
        <f t="shared" si="40"/>
        <v>plan de beneficiosDOCUMENTO</v>
      </c>
      <c r="B276" s="2" t="s">
        <v>233</v>
      </c>
      <c r="C276" s="2" t="s">
        <v>4</v>
      </c>
      <c r="D276" s="2" t="s">
        <v>5</v>
      </c>
      <c r="E276" s="23" t="s">
        <v>6</v>
      </c>
      <c r="F276" s="23" t="s">
        <v>7</v>
      </c>
      <c r="G276" s="23" t="s">
        <v>8</v>
      </c>
      <c r="H276" s="23" t="s">
        <v>9</v>
      </c>
      <c r="I276" s="23" t="s">
        <v>10</v>
      </c>
      <c r="J276" s="23" t="s">
        <v>11</v>
      </c>
      <c r="K276" s="23" t="s">
        <v>12</v>
      </c>
      <c r="L276" s="24" t="str">
        <f>+L8</f>
        <v>CARTERA FEBRERO 2024</v>
      </c>
    </row>
    <row r="277" spans="1:12" ht="23.25" customHeight="1" x14ac:dyDescent="0.25">
      <c r="A277" s="1" t="str">
        <f t="shared" si="40"/>
        <v>SUBVENCIONES POR COBRAR800246953</v>
      </c>
      <c r="B277" s="25" t="s">
        <v>234</v>
      </c>
      <c r="C277" s="5">
        <v>800246953</v>
      </c>
      <c r="D277" s="5" t="s">
        <v>117</v>
      </c>
      <c r="E277" s="6">
        <v>2080873736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f>SUM(E277:K277)</f>
        <v>2080873736</v>
      </c>
    </row>
    <row r="278" spans="1:12" ht="23.25" customHeight="1" x14ac:dyDescent="0.25">
      <c r="A278" s="1" t="str">
        <f t="shared" si="40"/>
        <v>SUBVENCIONES POR COBRAR899999061</v>
      </c>
      <c r="B278" s="25" t="s">
        <v>234</v>
      </c>
      <c r="C278" s="5">
        <v>899999061</v>
      </c>
      <c r="D278" s="5" t="s">
        <v>84</v>
      </c>
      <c r="E278" s="6">
        <v>110945999</v>
      </c>
      <c r="F278" s="6">
        <v>0</v>
      </c>
      <c r="G278" s="6">
        <v>0</v>
      </c>
      <c r="H278" s="6">
        <v>0</v>
      </c>
      <c r="I278" s="6">
        <v>0</v>
      </c>
      <c r="J278" s="6">
        <v>43986455</v>
      </c>
      <c r="K278" s="6">
        <v>0</v>
      </c>
      <c r="L278" s="6">
        <f>SUM(E278:K278)</f>
        <v>154932454</v>
      </c>
    </row>
    <row r="279" spans="1:12" x14ac:dyDescent="0.25">
      <c r="B279" s="56" t="s">
        <v>231</v>
      </c>
      <c r="C279" s="57"/>
      <c r="D279" s="58"/>
      <c r="E279" s="26">
        <f t="shared" ref="E279:L279" si="48">SUM(E277:E278)</f>
        <v>2191819735</v>
      </c>
      <c r="F279" s="26">
        <f t="shared" si="48"/>
        <v>0</v>
      </c>
      <c r="G279" s="26">
        <f t="shared" si="48"/>
        <v>0</v>
      </c>
      <c r="H279" s="26">
        <f t="shared" si="48"/>
        <v>0</v>
      </c>
      <c r="I279" s="26">
        <f t="shared" si="48"/>
        <v>0</v>
      </c>
      <c r="J279" s="26">
        <f t="shared" si="48"/>
        <v>43986455</v>
      </c>
      <c r="K279" s="26">
        <f t="shared" si="48"/>
        <v>0</v>
      </c>
      <c r="L279" s="26">
        <f t="shared" si="48"/>
        <v>2235806190</v>
      </c>
    </row>
    <row r="281" spans="1:12" ht="15.75" thickBot="1" x14ac:dyDescent="0.3"/>
    <row r="282" spans="1:12" ht="15.75" thickBot="1" x14ac:dyDescent="0.3">
      <c r="B282" s="36" t="s">
        <v>235</v>
      </c>
      <c r="C282" s="36"/>
      <c r="D282" s="36"/>
      <c r="E282" s="21">
        <f t="shared" ref="E282:L282" si="49">+E279+E272</f>
        <v>14475913435.85</v>
      </c>
      <c r="F282" s="21">
        <f t="shared" si="49"/>
        <v>8589864040.3400002</v>
      </c>
      <c r="G282" s="21">
        <f t="shared" si="49"/>
        <v>6524006943</v>
      </c>
      <c r="H282" s="21">
        <f t="shared" si="49"/>
        <v>15039975621.82</v>
      </c>
      <c r="I282" s="21">
        <f t="shared" si="49"/>
        <v>20841708015.060001</v>
      </c>
      <c r="J282" s="21">
        <f t="shared" si="49"/>
        <v>149487160261.26001</v>
      </c>
      <c r="K282" s="21">
        <f t="shared" si="49"/>
        <v>-5945543132.9499998</v>
      </c>
      <c r="L282" s="28">
        <f t="shared" si="49"/>
        <v>209013085184.38004</v>
      </c>
    </row>
    <row r="288" spans="1:12" x14ac:dyDescent="0.25">
      <c r="E288" s="54" t="s">
        <v>236</v>
      </c>
      <c r="F288" s="54"/>
      <c r="G288" s="54"/>
      <c r="H288" s="27"/>
      <c r="I288" s="27"/>
      <c r="J288" s="54" t="s">
        <v>239</v>
      </c>
      <c r="K288" s="54"/>
    </row>
    <row r="289" spans="5:11" x14ac:dyDescent="0.25">
      <c r="E289" s="55" t="s">
        <v>237</v>
      </c>
      <c r="F289" s="55"/>
      <c r="G289" s="55"/>
      <c r="J289" s="55" t="s">
        <v>240</v>
      </c>
      <c r="K289" s="55"/>
    </row>
    <row r="299" spans="5:11" x14ac:dyDescent="0.25">
      <c r="H299" s="22">
        <v>4254651331.1999998</v>
      </c>
      <c r="I299" s="22">
        <v>3311141625.9899998</v>
      </c>
      <c r="J299" s="22">
        <f>+H299-I299</f>
        <v>943509705.21000004</v>
      </c>
    </row>
  </sheetData>
  <autoFilter ref="A8:L279"/>
  <mergeCells count="38">
    <mergeCell ref="J288:K288"/>
    <mergeCell ref="E289:G289"/>
    <mergeCell ref="J289:K289"/>
    <mergeCell ref="B269:D269"/>
    <mergeCell ref="B271:D271"/>
    <mergeCell ref="B272:D272"/>
    <mergeCell ref="B279:D279"/>
    <mergeCell ref="B282:D282"/>
    <mergeCell ref="E288:G288"/>
    <mergeCell ref="B267:D267"/>
    <mergeCell ref="B163:D163"/>
    <mergeCell ref="B165:D165"/>
    <mergeCell ref="B180:D180"/>
    <mergeCell ref="B184:D184"/>
    <mergeCell ref="B193:D193"/>
    <mergeCell ref="B215:D215"/>
    <mergeCell ref="B221:D221"/>
    <mergeCell ref="B237:D237"/>
    <mergeCell ref="B246:D246"/>
    <mergeCell ref="B249:D249"/>
    <mergeCell ref="B161:D161"/>
    <mergeCell ref="B57:D57"/>
    <mergeCell ref="B59:D59"/>
    <mergeCell ref="B87:D87"/>
    <mergeCell ref="B89:D89"/>
    <mergeCell ref="B91:D91"/>
    <mergeCell ref="B113:D113"/>
    <mergeCell ref="B151:D151"/>
    <mergeCell ref="B153:D153"/>
    <mergeCell ref="B155:D155"/>
    <mergeCell ref="B157:D157"/>
    <mergeCell ref="B159:D159"/>
    <mergeCell ref="B39:D39"/>
    <mergeCell ref="B1:C4"/>
    <mergeCell ref="D1:L1"/>
    <mergeCell ref="D2:L2"/>
    <mergeCell ref="D3:L3"/>
    <mergeCell ref="D4:L4"/>
  </mergeCells>
  <conditionalFormatting sqref="L52:L76 L273:L281 L78:L103 L283:L284 L5:L50 L105:L226 L228:L255 L260:L271 L286:L1048576">
    <cfRule type="expression" priority="7">
      <formula>"-"</formula>
    </cfRule>
  </conditionalFormatting>
  <conditionalFormatting sqref="L51">
    <cfRule type="expression" priority="6">
      <formula>"-"</formula>
    </cfRule>
  </conditionalFormatting>
  <conditionalFormatting sqref="L104">
    <cfRule type="expression" priority="5">
      <formula>"-"</formula>
    </cfRule>
  </conditionalFormatting>
  <conditionalFormatting sqref="L77">
    <cfRule type="expression" priority="3">
      <formula>"-"</formula>
    </cfRule>
  </conditionalFormatting>
  <conditionalFormatting sqref="L227">
    <cfRule type="expression" priority="2">
      <formula>"-"</formula>
    </cfRule>
  </conditionalFormatting>
  <conditionalFormatting sqref="L256:L259">
    <cfRule type="expression" priority="1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I32" sqref="I32"/>
    </sheetView>
  </sheetViews>
  <sheetFormatPr baseColWidth="10" defaultRowHeight="15" x14ac:dyDescent="0.25"/>
  <cols>
    <col min="1" max="1" width="32.140625" bestFit="1" customWidth="1"/>
    <col min="2" max="3" width="19.28515625" bestFit="1" customWidth="1"/>
    <col min="4" max="4" width="20.28515625" bestFit="1" customWidth="1"/>
    <col min="5" max="5" width="18.28515625" bestFit="1" customWidth="1"/>
    <col min="6" max="6" width="22" bestFit="1" customWidth="1"/>
    <col min="8" max="10" width="19.28515625" bestFit="1" customWidth="1"/>
    <col min="11" max="11" width="18" customWidth="1"/>
    <col min="12" max="12" width="22" bestFit="1" customWidth="1"/>
  </cols>
  <sheetData>
    <row r="1" spans="1:12" x14ac:dyDescent="0.25">
      <c r="A1" t="s">
        <v>3</v>
      </c>
      <c r="B1" s="30" t="s">
        <v>250</v>
      </c>
      <c r="C1" s="30" t="s">
        <v>10</v>
      </c>
      <c r="D1" s="30" t="s">
        <v>11</v>
      </c>
      <c r="E1" s="30" t="s">
        <v>12</v>
      </c>
      <c r="F1" t="s">
        <v>246</v>
      </c>
      <c r="H1" s="30" t="s">
        <v>250</v>
      </c>
      <c r="I1" s="30" t="s">
        <v>10</v>
      </c>
      <c r="J1" s="30" t="s">
        <v>11</v>
      </c>
      <c r="K1" s="30" t="s">
        <v>12</v>
      </c>
      <c r="L1" t="s">
        <v>246</v>
      </c>
    </row>
    <row r="2" spans="1:12" x14ac:dyDescent="0.25">
      <c r="A2" t="s">
        <v>42</v>
      </c>
      <c r="B2" s="29">
        <v>5064429399.3400002</v>
      </c>
      <c r="C2" s="29">
        <v>6293792081.96</v>
      </c>
      <c r="D2" s="29">
        <v>2714975429.9600005</v>
      </c>
      <c r="E2" s="29">
        <v>-2449965051.8499999</v>
      </c>
      <c r="F2" s="29">
        <f t="shared" ref="F2:F27" si="0">SUM(B2:E2)</f>
        <v>11623231859.41</v>
      </c>
    </row>
    <row r="3" spans="1:12" x14ac:dyDescent="0.25">
      <c r="A3" t="s">
        <v>60</v>
      </c>
      <c r="B3" s="29">
        <v>0</v>
      </c>
      <c r="C3" s="29">
        <v>54113234</v>
      </c>
      <c r="D3" s="29">
        <v>30938004861.600002</v>
      </c>
      <c r="E3" s="29">
        <v>-6842285</v>
      </c>
      <c r="F3" s="29">
        <f t="shared" si="0"/>
        <v>30985275810.600002</v>
      </c>
      <c r="H3" s="31">
        <f>+B3+B2</f>
        <v>5064429399.3400002</v>
      </c>
      <c r="I3" s="31">
        <f t="shared" ref="I3:L3" si="1">+C3+C2</f>
        <v>6347905315.96</v>
      </c>
      <c r="J3" s="31">
        <f t="shared" si="1"/>
        <v>33652980291.560001</v>
      </c>
      <c r="K3" s="31">
        <f t="shared" si="1"/>
        <v>-2456807336.8499999</v>
      </c>
      <c r="L3" s="31">
        <f t="shared" si="1"/>
        <v>42608507670.010002</v>
      </c>
    </row>
    <row r="4" spans="1:12" x14ac:dyDescent="0.25">
      <c r="A4" t="s">
        <v>62</v>
      </c>
      <c r="B4" s="29">
        <v>0</v>
      </c>
      <c r="C4" s="29">
        <v>0</v>
      </c>
      <c r="D4" s="29">
        <v>0</v>
      </c>
      <c r="E4" s="29">
        <v>0</v>
      </c>
      <c r="F4" s="29">
        <f t="shared" si="0"/>
        <v>0</v>
      </c>
    </row>
    <row r="5" spans="1:12" x14ac:dyDescent="0.25">
      <c r="A5" t="s">
        <v>66</v>
      </c>
      <c r="B5" s="29">
        <v>8562441465.8500004</v>
      </c>
      <c r="C5" s="29">
        <v>12687425712.43</v>
      </c>
      <c r="D5" s="29">
        <v>4337842813.1099997</v>
      </c>
      <c r="E5" s="29">
        <v>-1964125932.79</v>
      </c>
      <c r="F5" s="29">
        <f t="shared" si="0"/>
        <v>23623584058.599998</v>
      </c>
    </row>
    <row r="6" spans="1:12" x14ac:dyDescent="0.25">
      <c r="A6" t="s">
        <v>68</v>
      </c>
      <c r="B6" s="29">
        <v>0</v>
      </c>
      <c r="C6" s="29">
        <v>0</v>
      </c>
      <c r="D6" s="29">
        <v>290997438</v>
      </c>
      <c r="E6" s="29">
        <v>-80900</v>
      </c>
      <c r="F6" s="29">
        <f t="shared" si="0"/>
        <v>290916538</v>
      </c>
    </row>
    <row r="7" spans="1:12" x14ac:dyDescent="0.25">
      <c r="A7" t="s">
        <v>70</v>
      </c>
      <c r="B7" s="29">
        <v>1484245609</v>
      </c>
      <c r="C7" s="29">
        <v>0</v>
      </c>
      <c r="D7" s="29">
        <v>0</v>
      </c>
      <c r="E7" s="29">
        <v>0</v>
      </c>
      <c r="F7" s="29">
        <f t="shared" si="0"/>
        <v>1484245609</v>
      </c>
    </row>
    <row r="8" spans="1:12" x14ac:dyDescent="0.25">
      <c r="A8" t="s">
        <v>76</v>
      </c>
      <c r="B8" s="29">
        <v>0</v>
      </c>
      <c r="C8" s="29">
        <v>1338858689</v>
      </c>
      <c r="D8" s="29">
        <v>66813898953.560013</v>
      </c>
      <c r="E8" s="29">
        <v>-129805253</v>
      </c>
      <c r="F8" s="29">
        <f t="shared" si="0"/>
        <v>68022952389.560013</v>
      </c>
      <c r="H8" s="31">
        <f>+B8+B7+B6+B5+B4</f>
        <v>10046687074.85</v>
      </c>
      <c r="I8" s="31">
        <f t="shared" ref="I8:L8" si="2">+C8+C7+C6+C5+C4</f>
        <v>14026284401.43</v>
      </c>
      <c r="J8" s="31">
        <f t="shared" si="2"/>
        <v>71442739204.670013</v>
      </c>
      <c r="K8" s="31">
        <f t="shared" si="2"/>
        <v>-2094012085.79</v>
      </c>
      <c r="L8" s="31">
        <f t="shared" si="2"/>
        <v>93421698595.160004</v>
      </c>
    </row>
    <row r="9" spans="1:12" x14ac:dyDescent="0.25">
      <c r="A9" t="s">
        <v>115</v>
      </c>
      <c r="B9" s="32">
        <v>0</v>
      </c>
      <c r="C9" s="29">
        <v>1010354</v>
      </c>
      <c r="D9" s="29">
        <v>2763694114.2000003</v>
      </c>
      <c r="E9" s="29">
        <v>-35945119</v>
      </c>
      <c r="F9" s="29">
        <f t="shared" si="0"/>
        <v>2728759349.2000003</v>
      </c>
    </row>
    <row r="10" spans="1:12" x14ac:dyDescent="0.25">
      <c r="A10" t="s">
        <v>118</v>
      </c>
      <c r="B10" s="32">
        <v>3121217977</v>
      </c>
      <c r="C10" s="29">
        <v>13228715913</v>
      </c>
      <c r="D10" s="29">
        <v>20948313083</v>
      </c>
      <c r="E10" s="29">
        <v>-149888886</v>
      </c>
      <c r="F10" s="29">
        <f t="shared" si="0"/>
        <v>37148358087</v>
      </c>
    </row>
    <row r="11" spans="1:12" x14ac:dyDescent="0.25">
      <c r="A11" t="s">
        <v>120</v>
      </c>
      <c r="B11" s="29">
        <v>0</v>
      </c>
      <c r="C11" s="29">
        <v>0</v>
      </c>
      <c r="D11" s="29">
        <v>280640956</v>
      </c>
      <c r="E11" s="29">
        <v>0</v>
      </c>
      <c r="F11" s="29">
        <f t="shared" si="0"/>
        <v>280640956</v>
      </c>
    </row>
    <row r="12" spans="1:12" x14ac:dyDescent="0.25">
      <c r="A12" t="s">
        <v>122</v>
      </c>
      <c r="B12" s="32">
        <v>12041300</v>
      </c>
      <c r="C12" s="29">
        <v>73150300</v>
      </c>
      <c r="D12" s="29">
        <v>4759135</v>
      </c>
      <c r="E12" s="29">
        <v>0</v>
      </c>
      <c r="F12" s="29">
        <f t="shared" si="0"/>
        <v>89950735</v>
      </c>
    </row>
    <row r="13" spans="1:12" x14ac:dyDescent="0.25">
      <c r="A13" t="s">
        <v>124</v>
      </c>
      <c r="B13" s="29">
        <v>0</v>
      </c>
      <c r="C13" s="29">
        <v>955722687</v>
      </c>
      <c r="D13" s="29">
        <v>0</v>
      </c>
      <c r="E13" s="29">
        <v>0</v>
      </c>
      <c r="F13" s="29">
        <f t="shared" si="0"/>
        <v>955722687</v>
      </c>
      <c r="H13" s="31">
        <f>+B9+B10+B12+B16</f>
        <v>3133259277</v>
      </c>
      <c r="I13" s="31">
        <f t="shared" ref="I13:L13" si="3">+C9+C10+C12+C16</f>
        <v>13302876567</v>
      </c>
      <c r="J13" s="31">
        <f t="shared" si="3"/>
        <v>23955920635.200001</v>
      </c>
      <c r="K13" s="31">
        <f t="shared" si="3"/>
        <v>-185834005</v>
      </c>
      <c r="L13" s="31">
        <f t="shared" si="3"/>
        <v>40206222474.199997</v>
      </c>
    </row>
    <row r="14" spans="1:12" x14ac:dyDescent="0.25">
      <c r="A14" t="s">
        <v>126</v>
      </c>
      <c r="B14" s="29">
        <v>0</v>
      </c>
      <c r="C14" s="29">
        <v>0</v>
      </c>
      <c r="D14" s="29">
        <v>0</v>
      </c>
      <c r="E14" s="29">
        <v>0</v>
      </c>
      <c r="F14" s="29">
        <f t="shared" si="0"/>
        <v>0</v>
      </c>
    </row>
    <row r="15" spans="1:12" x14ac:dyDescent="0.25">
      <c r="A15" t="s">
        <v>128</v>
      </c>
      <c r="B15" s="29">
        <v>652964121</v>
      </c>
      <c r="C15" s="29">
        <v>3354505433</v>
      </c>
      <c r="D15" s="29">
        <v>3142183961.0899997</v>
      </c>
      <c r="E15" s="29">
        <v>-180018</v>
      </c>
      <c r="F15" s="29">
        <f t="shared" si="0"/>
        <v>7149473497.0900002</v>
      </c>
    </row>
    <row r="16" spans="1:12" x14ac:dyDescent="0.25">
      <c r="A16" t="s">
        <v>130</v>
      </c>
      <c r="B16" s="32">
        <v>0</v>
      </c>
      <c r="C16" s="29">
        <v>0</v>
      </c>
      <c r="D16" s="29">
        <v>239154303</v>
      </c>
      <c r="E16" s="29">
        <v>0</v>
      </c>
      <c r="F16" s="29">
        <f t="shared" si="0"/>
        <v>239154303</v>
      </c>
    </row>
    <row r="17" spans="1:12" x14ac:dyDescent="0.25">
      <c r="A17" t="s">
        <v>146</v>
      </c>
      <c r="B17" s="29">
        <v>196977718</v>
      </c>
      <c r="C17" s="29">
        <v>324448388.82999998</v>
      </c>
      <c r="D17" s="29">
        <v>3677356399.1799998</v>
      </c>
      <c r="E17" s="29">
        <v>-100483819.53999999</v>
      </c>
      <c r="F17" s="29">
        <f t="shared" si="0"/>
        <v>4098298686.4699998</v>
      </c>
    </row>
    <row r="18" spans="1:12" x14ac:dyDescent="0.25">
      <c r="A18" t="s">
        <v>150</v>
      </c>
      <c r="B18" s="29">
        <v>327169953</v>
      </c>
      <c r="C18" s="29">
        <v>922226399</v>
      </c>
      <c r="D18" s="29">
        <v>4259765553.7499995</v>
      </c>
      <c r="E18" s="29">
        <v>-173733946.17000005</v>
      </c>
      <c r="F18" s="29">
        <f t="shared" si="0"/>
        <v>5335427959.5799999</v>
      </c>
      <c r="H18" s="31">
        <f>+B18+B17</f>
        <v>524147671</v>
      </c>
      <c r="I18" s="31">
        <f t="shared" ref="I18:L18" si="4">+C18+C17</f>
        <v>1246674787.8299999</v>
      </c>
      <c r="J18" s="31">
        <f t="shared" si="4"/>
        <v>7937121952.9299994</v>
      </c>
      <c r="K18" s="31">
        <f t="shared" si="4"/>
        <v>-274217765.71000004</v>
      </c>
      <c r="L18" s="31">
        <f t="shared" si="4"/>
        <v>9433726646.0499992</v>
      </c>
    </row>
    <row r="19" spans="1:12" x14ac:dyDescent="0.25">
      <c r="A19" t="s">
        <v>159</v>
      </c>
      <c r="B19" s="29">
        <v>8570007</v>
      </c>
      <c r="C19" s="29">
        <v>10471378</v>
      </c>
      <c r="D19" s="29">
        <v>73045711.200000003</v>
      </c>
      <c r="E19" s="29">
        <v>-20461456</v>
      </c>
      <c r="F19" s="29">
        <f t="shared" si="0"/>
        <v>71625640.200000003</v>
      </c>
    </row>
    <row r="20" spans="1:12" x14ac:dyDescent="0.25">
      <c r="A20" t="s">
        <v>180</v>
      </c>
      <c r="B20" s="29">
        <v>41314747</v>
      </c>
      <c r="C20" s="29">
        <v>30410099.199999999</v>
      </c>
      <c r="D20" s="29">
        <v>407147178.08000004</v>
      </c>
      <c r="E20" s="29">
        <v>-14404534</v>
      </c>
      <c r="F20" s="29">
        <f t="shared" si="0"/>
        <v>464467490.28000003</v>
      </c>
    </row>
    <row r="21" spans="1:12" x14ac:dyDescent="0.25">
      <c r="A21" t="s">
        <v>187</v>
      </c>
      <c r="B21" s="29">
        <v>0</v>
      </c>
      <c r="C21" s="29">
        <v>0</v>
      </c>
      <c r="D21" s="29">
        <v>308591355</v>
      </c>
      <c r="E21" s="29">
        <v>0</v>
      </c>
      <c r="F21" s="29">
        <f t="shared" si="0"/>
        <v>308591355</v>
      </c>
    </row>
    <row r="22" spans="1:12" x14ac:dyDescent="0.25">
      <c r="A22" t="s">
        <v>201</v>
      </c>
      <c r="B22" s="29">
        <v>416302824</v>
      </c>
      <c r="C22" s="29">
        <v>381730387</v>
      </c>
      <c r="D22" s="29">
        <v>1127160997.6900001</v>
      </c>
      <c r="E22" s="29">
        <v>-125128825.59999999</v>
      </c>
      <c r="F22" s="29">
        <f t="shared" si="0"/>
        <v>1800065383.0900002</v>
      </c>
    </row>
    <row r="23" spans="1:12" x14ac:dyDescent="0.25">
      <c r="A23" t="s">
        <v>205</v>
      </c>
      <c r="B23" s="29">
        <v>5202269</v>
      </c>
      <c r="C23" s="29">
        <v>18786021</v>
      </c>
      <c r="D23" s="29">
        <v>107339996</v>
      </c>
      <c r="E23" s="29">
        <v>-2639754</v>
      </c>
      <c r="F23" s="29">
        <f t="shared" si="0"/>
        <v>128688532</v>
      </c>
    </row>
    <row r="24" spans="1:12" x14ac:dyDescent="0.25">
      <c r="A24" t="s">
        <v>209</v>
      </c>
      <c r="B24" s="29">
        <v>0</v>
      </c>
      <c r="C24" s="29">
        <v>1346400</v>
      </c>
      <c r="D24" s="29">
        <v>215871</v>
      </c>
      <c r="E24" s="29">
        <v>0</v>
      </c>
      <c r="F24" s="29">
        <f t="shared" si="0"/>
        <v>1562271</v>
      </c>
    </row>
    <row r="25" spans="1:12" x14ac:dyDescent="0.25">
      <c r="A25" t="s">
        <v>225</v>
      </c>
      <c r="B25" s="29">
        <v>888786552</v>
      </c>
      <c r="C25" s="29">
        <v>2405350180.46</v>
      </c>
      <c r="D25" s="29">
        <v>2455576379.8400002</v>
      </c>
      <c r="E25" s="29">
        <v>-772128052</v>
      </c>
      <c r="F25" s="29">
        <f t="shared" si="0"/>
        <v>4977585060.3000002</v>
      </c>
    </row>
    <row r="26" spans="1:12" x14ac:dyDescent="0.25">
      <c r="A26" t="s">
        <v>228</v>
      </c>
      <c r="B26" s="29">
        <v>92322699</v>
      </c>
      <c r="C26" s="29">
        <v>323626922</v>
      </c>
      <c r="D26" s="29">
        <v>4571977363</v>
      </c>
      <c r="E26" s="29">
        <v>0</v>
      </c>
      <c r="F26" s="29">
        <f t="shared" si="0"/>
        <v>4987926984</v>
      </c>
    </row>
    <row r="27" spans="1:12" x14ac:dyDescent="0.25">
      <c r="A27" t="s">
        <v>231</v>
      </c>
      <c r="B27" s="29">
        <v>0</v>
      </c>
      <c r="C27" s="29">
        <v>0</v>
      </c>
      <c r="D27" s="29">
        <v>13</v>
      </c>
      <c r="E27" s="29">
        <v>0</v>
      </c>
      <c r="F27" s="29">
        <f t="shared" si="0"/>
        <v>13</v>
      </c>
      <c r="H27" s="31">
        <f>+SUM(B11,B13:B15,B19:B27)</f>
        <v>2105463219</v>
      </c>
      <c r="I27" s="31">
        <f t="shared" ref="I27:L27" si="5">+SUM(C11,C13:C15,C19:C27)</f>
        <v>7481949507.6599998</v>
      </c>
      <c r="J27" s="31">
        <f t="shared" si="5"/>
        <v>12473879781.9</v>
      </c>
      <c r="K27" s="31">
        <f t="shared" si="5"/>
        <v>-934942639.60000002</v>
      </c>
      <c r="L27" s="31">
        <f t="shared" si="5"/>
        <v>21126349868.959999</v>
      </c>
    </row>
    <row r="28" spans="1:12" x14ac:dyDescent="0.25">
      <c r="A28" t="s">
        <v>232</v>
      </c>
      <c r="B28" s="29">
        <f t="shared" ref="B28:F28" si="6">SUM(B2:B27)</f>
        <v>20873986641.190002</v>
      </c>
      <c r="C28" s="29">
        <f t="shared" si="6"/>
        <v>42405690579.879997</v>
      </c>
      <c r="D28" s="29">
        <f t="shared" si="6"/>
        <v>149462641866.25998</v>
      </c>
      <c r="E28" s="29">
        <f t="shared" si="6"/>
        <v>-5945813832.9499998</v>
      </c>
      <c r="F28" s="29">
        <f t="shared" si="6"/>
        <v>206796505254.38</v>
      </c>
    </row>
    <row r="30" spans="1:12" x14ac:dyDescent="0.25">
      <c r="E30">
        <v>-5945813832.9499998</v>
      </c>
      <c r="F30">
        <v>206796505254.38004</v>
      </c>
    </row>
    <row r="31" spans="1:12" x14ac:dyDescent="0.25">
      <c r="E31" s="31">
        <f>+E30-E28</f>
        <v>0</v>
      </c>
      <c r="F31" s="31">
        <f>+F30-F28</f>
        <v>0</v>
      </c>
    </row>
    <row r="37" spans="4:4" x14ac:dyDescent="0.25">
      <c r="D3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FEBRERO 24</vt:lpstr>
      <vt:lpstr>agenda estra</vt:lpstr>
      <vt:lpstr>'FEBRERO 24'!Área_de_impresión</vt:lpstr>
      <vt:lpstr>'FEBRERO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2024-04-02T15:49:02Z</cp:lastPrinted>
  <dcterms:created xsi:type="dcterms:W3CDTF">2023-10-11T12:48:00Z</dcterms:created>
  <dcterms:modified xsi:type="dcterms:W3CDTF">2024-04-10T19:33:57Z</dcterms:modified>
</cp:coreProperties>
</file>